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tcw-my.sharepoint.com/personal/bireson_tcw_onmicrosoft_com/Documents/Books being worked on/Excel 2019 Charts/Data Files/"/>
    </mc:Choice>
  </mc:AlternateContent>
  <xr:revisionPtr revIDLastSave="3" documentId="13_ncr:1_{3EB7B53D-16F5-4133-95F5-C8D4B5840E0B}" xr6:coauthVersionLast="47" xr6:coauthVersionMax="47" xr10:uidLastSave="{51CEFC8D-1A85-4FB4-A0B5-3E06551F6D8C}"/>
  <bookViews>
    <workbookView xWindow="-120" yWindow="-120" windowWidth="29040" windowHeight="15840" tabRatio="892" activeTab="14" xr2:uid="{00000000-000D-0000-FFFF-FFFF00000000}"/>
  </bookViews>
  <sheets>
    <sheet name="Bar Single Series" sheetId="2" r:id="rId1"/>
    <sheet name="Bar Multiple Series" sheetId="3" r:id="rId2"/>
    <sheet name="Column Single Series" sheetId="5" r:id="rId3"/>
    <sheet name="Column Multiple Series" sheetId="4" r:id="rId4"/>
    <sheet name="Line and Scatter" sheetId="6" r:id="rId5"/>
    <sheet name="Pie" sheetId="9" r:id="rId6"/>
    <sheet name="Area" sheetId="7" r:id="rId7"/>
    <sheet name="Bubble" sheetId="8" r:id="rId8"/>
    <sheet name="Doughnut" sheetId="11" r:id="rId9"/>
    <sheet name="Stock" sheetId="10" r:id="rId10"/>
    <sheet name="Surface" sheetId="14" r:id="rId11"/>
    <sheet name="Radar" sheetId="16" r:id="rId12"/>
    <sheet name="Funnel&amp;Waterfall" sheetId="17" r:id="rId13"/>
    <sheet name="Box&amp;Whisker" sheetId="19" r:id="rId14"/>
    <sheet name="Treemap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7" l="1"/>
  <c r="F46" i="18" l="1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54" i="18"/>
  <c r="F53" i="18"/>
  <c r="F52" i="18"/>
  <c r="F51" i="18"/>
  <c r="F50" i="18"/>
  <c r="F49" i="18"/>
  <c r="F48" i="18"/>
  <c r="F47" i="18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2" i="18"/>
  <c r="B22" i="17"/>
  <c r="B24" i="17" s="1"/>
  <c r="B59" i="6" l="1"/>
  <c r="B55" i="6"/>
  <c r="B52" i="6"/>
  <c r="B50" i="6"/>
  <c r="B47" i="6"/>
  <c r="B44" i="6"/>
  <c r="E34" i="6"/>
  <c r="E31" i="6"/>
  <c r="E26" i="6"/>
  <c r="E29" i="6"/>
  <c r="E38" i="6"/>
  <c r="E23" i="6"/>
  <c r="C4" i="3" l="1"/>
  <c r="D6" i="3"/>
  <c r="C6" i="3"/>
  <c r="E6" i="3" s="1"/>
  <c r="D5" i="3"/>
  <c r="C5" i="3"/>
  <c r="E5" i="3" s="1"/>
  <c r="D4" i="3"/>
  <c r="D3" i="3"/>
  <c r="C3" i="3"/>
  <c r="E3" i="3" s="1"/>
  <c r="E4" i="3" l="1"/>
</calcChain>
</file>

<file path=xl/sharedStrings.xml><?xml version="1.0" encoding="utf-8"?>
<sst xmlns="http://schemas.openxmlformats.org/spreadsheetml/2006/main" count="265" uniqueCount="139">
  <si>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</si>
  <si>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</si>
  <si>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</si>
  <si>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</si>
  <si>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</si>
  <si>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</si>
  <si>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</si>
  <si>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</si>
  <si>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</si>
  <si>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</si>
  <si>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</si>
  <si>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</si>
  <si>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Jams</t>
  </si>
  <si>
    <t>Printer Problems</t>
  </si>
  <si>
    <t>Misfeeds</t>
  </si>
  <si>
    <t>Out of Ink</t>
  </si>
  <si>
    <t>Out of Paper</t>
  </si>
  <si>
    <t>Power Surges</t>
  </si>
  <si>
    <t>Connection Problems</t>
  </si>
  <si>
    <t>January</t>
  </si>
  <si>
    <t>Sales</t>
  </si>
  <si>
    <t>Cost</t>
  </si>
  <si>
    <t>Expenses</t>
  </si>
  <si>
    <t>Income</t>
  </si>
  <si>
    <t>Week 1</t>
  </si>
  <si>
    <t>Week 2</t>
  </si>
  <si>
    <t>Week 3</t>
  </si>
  <si>
    <t>Week 4</t>
  </si>
  <si>
    <t>QTR 1</t>
  </si>
  <si>
    <t>QTR 2</t>
  </si>
  <si>
    <t>QTR 3</t>
  </si>
  <si>
    <t>QTR 4</t>
  </si>
  <si>
    <t>Date</t>
  </si>
  <si>
    <r>
      <t>Particulat</t>
    </r>
    <r>
      <rPr>
        <b/>
        <sz val="11"/>
        <color theme="1"/>
        <rFont val="Calibri"/>
        <family val="2"/>
        <scheme val="minor"/>
      </rPr>
      <t>e</t>
    </r>
  </si>
  <si>
    <r>
      <t>Daily Rainfal</t>
    </r>
    <r>
      <rPr>
        <b/>
        <sz val="11"/>
        <color theme="1"/>
        <rFont val="Calibri"/>
        <family val="2"/>
        <scheme val="minor"/>
      </rPr>
      <t>l</t>
    </r>
  </si>
  <si>
    <t>Month</t>
  </si>
  <si>
    <t>Rain fall</t>
  </si>
  <si>
    <r>
      <t>28</t>
    </r>
    <r>
      <rPr>
        <sz val="11"/>
        <color theme="1"/>
        <rFont val="Calibri"/>
        <family val="2"/>
      </rPr>
      <t>°</t>
    </r>
  </si>
  <si>
    <t>Water Temp</t>
  </si>
  <si>
    <t>Water level</t>
  </si>
  <si>
    <t>Air Temp</t>
  </si>
  <si>
    <t>Water Depth</t>
  </si>
  <si>
    <t>Columbus</t>
  </si>
  <si>
    <t>Montreal</t>
  </si>
  <si>
    <t>New York</t>
  </si>
  <si>
    <t>Chicago</t>
  </si>
  <si>
    <t>Washington</t>
  </si>
  <si>
    <t>Seattle</t>
  </si>
  <si>
    <t>Hong Kong</t>
  </si>
  <si>
    <t>London</t>
  </si>
  <si>
    <t>Paris</t>
  </si>
  <si>
    <t>Bonn</t>
  </si>
  <si>
    <t>San Francisco</t>
  </si>
  <si>
    <t># of Products</t>
  </si>
  <si>
    <t xml:space="preserve">Sales </t>
  </si>
  <si>
    <t>Market Share %</t>
  </si>
  <si>
    <t>Anover</t>
  </si>
  <si>
    <t>Dover</t>
  </si>
  <si>
    <t>Clover</t>
  </si>
  <si>
    <t>Grover</t>
  </si>
  <si>
    <t>Nover</t>
  </si>
  <si>
    <t>Prover</t>
  </si>
  <si>
    <t>Product</t>
  </si>
  <si>
    <t>North</t>
  </si>
  <si>
    <t>South</t>
  </si>
  <si>
    <t>East</t>
  </si>
  <si>
    <t>West</t>
  </si>
  <si>
    <t>Conduit</t>
  </si>
  <si>
    <t>Pipe</t>
  </si>
  <si>
    <t>Elbows</t>
  </si>
  <si>
    <t>Joints</t>
  </si>
  <si>
    <t>Fittings</t>
  </si>
  <si>
    <t>Open</t>
  </si>
  <si>
    <t>High</t>
  </si>
  <si>
    <t>Low</t>
  </si>
  <si>
    <t>Close</t>
  </si>
  <si>
    <t>Volume</t>
  </si>
  <si>
    <t>Bulbs</t>
  </si>
  <si>
    <t>Seeds</t>
  </si>
  <si>
    <t>Flowers</t>
  </si>
  <si>
    <t>Trees &amp; shrubs</t>
  </si>
  <si>
    <t>Products</t>
  </si>
  <si>
    <t>Computers</t>
  </si>
  <si>
    <t>Monitors</t>
  </si>
  <si>
    <t>Printers</t>
  </si>
  <si>
    <t>Flash Drives</t>
  </si>
  <si>
    <t>Paper</t>
  </si>
  <si>
    <t>Ink</t>
  </si>
  <si>
    <t>Cables</t>
  </si>
  <si>
    <t>Down Time in Minutes</t>
  </si>
  <si>
    <t xml:space="preserve">New Team Hirings </t>
  </si>
  <si>
    <t>Applications Received</t>
  </si>
  <si>
    <t>Preliminary review</t>
  </si>
  <si>
    <t>Call Back</t>
  </si>
  <si>
    <t>First Interview</t>
  </si>
  <si>
    <t>Peer Review</t>
  </si>
  <si>
    <t>Second Intreview</t>
  </si>
  <si>
    <t>Hired</t>
  </si>
  <si>
    <t>Total</t>
  </si>
  <si>
    <t xml:space="preserve">Expense 1 </t>
  </si>
  <si>
    <t>Profit margin 1</t>
  </si>
  <si>
    <t xml:space="preserve">Expense 2 </t>
  </si>
  <si>
    <t>Fianl profit</t>
  </si>
  <si>
    <t>Excel</t>
  </si>
  <si>
    <t>Word</t>
  </si>
  <si>
    <t>Outlook</t>
  </si>
  <si>
    <t>level2</t>
  </si>
  <si>
    <t>level1</t>
  </si>
  <si>
    <t>level3</t>
  </si>
  <si>
    <t>Level 1</t>
  </si>
  <si>
    <t>Level 2</t>
  </si>
  <si>
    <t>Level 3</t>
  </si>
  <si>
    <t>Data Analysis</t>
  </si>
  <si>
    <t>Formulas</t>
  </si>
  <si>
    <t>PivotTables</t>
  </si>
  <si>
    <t>Charts</t>
  </si>
  <si>
    <t>PowerPivot</t>
  </si>
  <si>
    <t>PowerPoint</t>
  </si>
  <si>
    <t>Advanced Drawing</t>
  </si>
  <si>
    <t>Program</t>
  </si>
  <si>
    <t>Course</t>
  </si>
  <si>
    <t>Students</t>
  </si>
  <si>
    <t>First Quarter</t>
  </si>
  <si>
    <t>QTR1</t>
  </si>
  <si>
    <t>QTR2</t>
  </si>
  <si>
    <t>QTR3</t>
  </si>
  <si>
    <t>QTR4</t>
  </si>
  <si>
    <t>Goal</t>
  </si>
  <si>
    <t>hired</t>
  </si>
  <si>
    <t>lost</t>
  </si>
  <si>
    <t>Orginal value + new value</t>
  </si>
  <si>
    <t>If value is negative, format as negative</t>
  </si>
  <si>
    <t>Balance</t>
  </si>
  <si>
    <t>Original Value</t>
  </si>
  <si>
    <t xml:space="preserve">Formula adds all values to arrive at balance </t>
  </si>
  <si>
    <t>Orginal value</t>
  </si>
  <si>
    <t>Negative Value, formatted as negative</t>
  </si>
  <si>
    <t>Formula adding values 1 &amp; 2</t>
  </si>
  <si>
    <t>Formula adding values 3 &amp;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</si>
</sst>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.0_);_(* \(#,##0.0\);_(* &quot;-&quot;??_);_(@_)"/>
    <numFmt numFmtId="166" formatCode="0\°"/>
    <numFmt numFmtId="167" formatCode="&quot;$&quot;#,##0.00"/>
    <numFmt numFmtId="168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name val="Marigold"/>
      <family val="4"/>
    </font>
    <font>
      <b/>
      <sz val="10"/>
      <name val="Marigold"/>
      <family val="4"/>
    </font>
    <font>
      <b/>
      <sz val="9"/>
      <name val="Marigold"/>
      <family val="4"/>
    </font>
    <font>
      <sz val="9"/>
      <name val="Marigold"/>
      <family val="4"/>
    </font>
    <font>
      <sz val="10"/>
      <name val="Helv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4" fillId="0" borderId="0"/>
  </cellStyleXfs>
  <cellXfs count="56">
    <xf numFmtId="0" fontId="0" fillId="0" borderId="0" xfId="0"/>
    <xf numFmtId="164" fontId="4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6" fillId="0" borderId="3" xfId="3" applyNumberFormat="1" applyFont="1" applyFill="1" applyBorder="1"/>
    <xf numFmtId="44" fontId="7" fillId="0" borderId="4" xfId="3" applyNumberFormat="1" applyFont="1" applyFill="1" applyBorder="1" applyAlignment="1">
      <alignment horizontal="center"/>
    </xf>
    <xf numFmtId="44" fontId="7" fillId="0" borderId="0" xfId="3" applyNumberFormat="1" applyFont="1" applyFill="1" applyBorder="1" applyAlignment="1">
      <alignment horizontal="center"/>
    </xf>
    <xf numFmtId="164" fontId="6" fillId="0" borderId="5" xfId="4" applyNumberFormat="1" applyFont="1" applyFill="1" applyBorder="1"/>
    <xf numFmtId="44" fontId="7" fillId="0" borderId="5" xfId="1" applyFont="1" applyFill="1" applyBorder="1"/>
    <xf numFmtId="44" fontId="7" fillId="0" borderId="6" xfId="1" applyFont="1" applyFill="1" applyBorder="1"/>
    <xf numFmtId="44" fontId="7" fillId="0" borderId="0" xfId="1" applyFont="1" applyFill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14" fontId="0" fillId="0" borderId="0" xfId="0" applyNumberFormat="1" applyAlignment="1">
      <alignment vertical="center" wrapText="1"/>
    </xf>
    <xf numFmtId="17" fontId="9" fillId="0" borderId="0" xfId="0" applyNumberFormat="1" applyFont="1"/>
    <xf numFmtId="165" fontId="0" fillId="0" borderId="0" xfId="5" applyNumberFormat="1" applyFont="1" applyAlignment="1">
      <alignment horizontal="center"/>
    </xf>
    <xf numFmtId="166" fontId="1" fillId="0" borderId="0" xfId="5" applyNumberFormat="1" applyFont="1" applyAlignment="1">
      <alignment horizontal="center"/>
    </xf>
    <xf numFmtId="166" fontId="0" fillId="0" borderId="0" xfId="5" applyNumberFormat="1" applyFont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center" wrapText="1"/>
    </xf>
    <xf numFmtId="0" fontId="12" fillId="0" borderId="0" xfId="0" applyFont="1" applyAlignment="1"/>
    <xf numFmtId="2" fontId="0" fillId="0" borderId="0" xfId="0" applyNumberFormat="1"/>
    <xf numFmtId="0" fontId="0" fillId="2" borderId="0" xfId="0" applyFill="1" applyAlignment="1">
      <alignment horizontal="center"/>
    </xf>
    <xf numFmtId="3" fontId="0" fillId="0" borderId="0" xfId="0" applyNumberFormat="1"/>
    <xf numFmtId="44" fontId="0" fillId="0" borderId="0" xfId="1" applyFont="1"/>
    <xf numFmtId="9" fontId="0" fillId="0" borderId="0" xfId="0" applyNumberFormat="1"/>
    <xf numFmtId="0" fontId="13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3" fillId="0" borderId="9" xfId="0" applyFont="1" applyBorder="1"/>
    <xf numFmtId="167" fontId="0" fillId="0" borderId="0" xfId="0" applyNumberFormat="1"/>
    <xf numFmtId="0" fontId="13" fillId="0" borderId="5" xfId="0" applyFont="1" applyBorder="1"/>
    <xf numFmtId="0" fontId="9" fillId="0" borderId="10" xfId="6" applyFont="1" applyFill="1" applyBorder="1" applyAlignment="1">
      <alignment horizontal="center"/>
    </xf>
    <xf numFmtId="0" fontId="14" fillId="0" borderId="0" xfId="6"/>
    <xf numFmtId="0" fontId="9" fillId="0" borderId="5" xfId="6" applyFont="1" applyFill="1" applyBorder="1" applyAlignment="1">
      <alignment horizontal="left"/>
    </xf>
    <xf numFmtId="168" fontId="1" fillId="0" borderId="0" xfId="5" applyNumberFormat="1" applyFill="1"/>
    <xf numFmtId="0" fontId="9" fillId="0" borderId="0" xfId="6" applyFont="1" applyFill="1" applyAlignment="1">
      <alignment horizontal="center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5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0" fillId="0" borderId="11" xfId="0" applyBorder="1"/>
    <xf numFmtId="167" fontId="0" fillId="0" borderId="11" xfId="1" applyNumberFormat="1" applyFont="1" applyBorder="1"/>
    <xf numFmtId="0" fontId="0" fillId="0" borderId="0" xfId="0"/>
    <xf numFmtId="1" fontId="0" fillId="0" borderId="0" xfId="0" applyNumberFormat="1"/>
    <xf numFmtId="0" fontId="16" fillId="0" borderId="0" xfId="0" applyFont="1"/>
    <xf numFmtId="0" fontId="16" fillId="0" borderId="11" xfId="0" applyFont="1" applyBorder="1"/>
    <xf numFmtId="164" fontId="4" fillId="0" borderId="0" xfId="2" applyNumberFormat="1" applyFont="1" applyFill="1" applyBorder="1" applyAlignment="1">
      <alignment horizontal="center" vertical="center"/>
    </xf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7">
    <cellStyle name="Comma" xfId="5" builtinId="3"/>
    <cellStyle name="Currency" xfId="1" builtinId="4"/>
    <cellStyle name="Heading 1" xfId="2" builtinId="16"/>
    <cellStyle name="Heading 4" xfId="3" builtinId="19"/>
    <cellStyle name="Normal" xfId="0" builtinId="0"/>
    <cellStyle name="Normal 2" xfId="4" xr:uid="{00000000-0005-0000-0000-000005000000}"/>
    <cellStyle name="Normal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'Line and Scatter'!$B$1</c:f>
              <c:strCache>
                <c:ptCount val="1"/>
                <c:pt idx="0">
                  <c:v>Daily Rainfall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'Line and Scatter'!$A$2:$A$10</c:f>
              <c:numCache>
                <c:formatCode>m/d/yyyy</c:formatCode>
                <c:ptCount val="9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</c:numCache>
            </c:numRef>
          </c:cat>
          <c:val>
            <c:numRef>
              <c:f>'Line and Scatter'!$B$2:$B$10</c:f>
              <c:numCache>
                <c:formatCode>General</c:formatCode>
                <c:ptCount val="9"/>
                <c:pt idx="0">
                  <c:v>4.0999999999999996</c:v>
                </c:pt>
                <c:pt idx="1">
                  <c:v>4.3</c:v>
                </c:pt>
                <c:pt idx="2">
                  <c:v>5.7</c:v>
                </c:pt>
                <c:pt idx="3">
                  <c:v>5.4</c:v>
                </c:pt>
                <c:pt idx="4">
                  <c:v>5.9</c:v>
                </c:pt>
                <c:pt idx="5">
                  <c:v>5</c:v>
                </c:pt>
                <c:pt idx="6">
                  <c:v>3.6</c:v>
                </c:pt>
                <c:pt idx="7">
                  <c:v>1.9</c:v>
                </c:pt>
                <c:pt idx="8">
                  <c:v>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56-43DF-BBEA-E4A93D9E8DE0}"/>
            </c:ext>
          </c:extLst>
        </c:ser>
        <c:ser>
          <c:idx val="1"/>
          <c:order val="1"/>
          <c:tx>
            <c:strRef>
              <c:f>'Line and Scatter'!$C$1</c:f>
              <c:strCache>
                <c:ptCount val="1"/>
                <c:pt idx="0">
                  <c:v>Particulate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'Line and Scatter'!$A$2:$A$10</c:f>
              <c:numCache>
                <c:formatCode>m/d/yyyy</c:formatCode>
                <c:ptCount val="9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</c:numCache>
            </c:numRef>
          </c:cat>
          <c:val>
            <c:numRef>
              <c:f>'Line and Scatter'!$C$2:$C$10</c:f>
              <c:numCache>
                <c:formatCode>General</c:formatCode>
                <c:ptCount val="9"/>
                <c:pt idx="0">
                  <c:v>122</c:v>
                </c:pt>
                <c:pt idx="1">
                  <c:v>117</c:v>
                </c:pt>
                <c:pt idx="2">
                  <c:v>112</c:v>
                </c:pt>
                <c:pt idx="3">
                  <c:v>114</c:v>
                </c:pt>
                <c:pt idx="4">
                  <c:v>110</c:v>
                </c:pt>
                <c:pt idx="5">
                  <c:v>114</c:v>
                </c:pt>
                <c:pt idx="6">
                  <c:v>128</c:v>
                </c:pt>
                <c:pt idx="7">
                  <c:v>137</c:v>
                </c:pt>
                <c:pt idx="8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56-43DF-BBEA-E4A93D9E8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541504"/>
        <c:axId val="763541832"/>
      </c:lineChart>
      <c:dateAx>
        <c:axId val="7635415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541832"/>
        <c:crosses val="autoZero"/>
        <c:auto val="1"/>
        <c:lblOffset val="100"/>
        <c:baseTimeUnit val="days"/>
      </c:dateAx>
      <c:valAx>
        <c:axId val="76354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54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290512</xdr:colOff>
      <xdr:row>0</xdr:row>
      <xdr:rowOff>100012</xdr:rowOff>
    </xdr:from>
    <xdr:to>
      <xdr:col>9</xdr:col>
      <xdr:colOff>385762</xdr:colOff>
      <xdr:row>14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898299-DEC1-4B4B-BB83-31C5283A28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14654</xdr:colOff>
      <xdr:row>19</xdr:row>
      <xdr:rowOff>123825</xdr:rowOff>
    </xdr:from>
    <xdr:to>
      <xdr:col>2</xdr:col>
      <xdr:colOff>549519</xdr:colOff>
      <xdr:row>19</xdr:row>
      <xdr:rowOff>123825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75E7B32C-21E2-4BC1-B2C3-33A3F5CBF564}"/>
            </a:ext>
          </a:extLst>
        </xdr:cNvPr>
        <xdr:cNvCxnSpPr/>
      </xdr:nvCxnSpPr>
      <xdr:spPr>
        <a:xfrm flipH="1">
          <a:off x="2014904" y="3743325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20</xdr:row>
      <xdr:rowOff>97448</xdr:rowOff>
    </xdr:from>
    <xdr:to>
      <xdr:col>2</xdr:col>
      <xdr:colOff>549519</xdr:colOff>
      <xdr:row>20</xdr:row>
      <xdr:rowOff>97448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1746DE1A-8306-4928-B979-ABA4DB8B05ED}"/>
            </a:ext>
          </a:extLst>
        </xdr:cNvPr>
        <xdr:cNvCxnSpPr/>
      </xdr:nvCxnSpPr>
      <xdr:spPr>
        <a:xfrm flipH="1">
          <a:off x="2014904" y="3945548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21</xdr:row>
      <xdr:rowOff>99646</xdr:rowOff>
    </xdr:from>
    <xdr:to>
      <xdr:col>2</xdr:col>
      <xdr:colOff>549519</xdr:colOff>
      <xdr:row>21</xdr:row>
      <xdr:rowOff>99646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3FF37B64-DA8C-4D53-A608-C5B4F9655BBB}"/>
            </a:ext>
          </a:extLst>
        </xdr:cNvPr>
        <xdr:cNvCxnSpPr/>
      </xdr:nvCxnSpPr>
      <xdr:spPr>
        <a:xfrm flipH="1">
          <a:off x="2623039" y="4100146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22</xdr:row>
      <xdr:rowOff>101844</xdr:rowOff>
    </xdr:from>
    <xdr:to>
      <xdr:col>2</xdr:col>
      <xdr:colOff>549519</xdr:colOff>
      <xdr:row>22</xdr:row>
      <xdr:rowOff>101844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71174B72-E6CB-416D-8189-BABD05CBBD2E}"/>
            </a:ext>
          </a:extLst>
        </xdr:cNvPr>
        <xdr:cNvCxnSpPr/>
      </xdr:nvCxnSpPr>
      <xdr:spPr>
        <a:xfrm flipH="1">
          <a:off x="2623039" y="4292844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23</xdr:row>
      <xdr:rowOff>104042</xdr:rowOff>
    </xdr:from>
    <xdr:to>
      <xdr:col>2</xdr:col>
      <xdr:colOff>549519</xdr:colOff>
      <xdr:row>23</xdr:row>
      <xdr:rowOff>104042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B85BEF6B-8A45-4A8A-A009-ADEADDDF296F}"/>
            </a:ext>
          </a:extLst>
        </xdr:cNvPr>
        <xdr:cNvCxnSpPr/>
      </xdr:nvCxnSpPr>
      <xdr:spPr>
        <a:xfrm flipH="1">
          <a:off x="2623039" y="4485542"/>
          <a:ext cx="53486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29</xdr:row>
      <xdr:rowOff>114300</xdr:rowOff>
    </xdr:from>
    <xdr:to>
      <xdr:col>2</xdr:col>
      <xdr:colOff>533400</xdr:colOff>
      <xdr:row>29</xdr:row>
      <xdr:rowOff>114300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4EEDDC12-14C3-4111-8ADF-D1F4DB43EFFE}"/>
            </a:ext>
          </a:extLst>
        </xdr:cNvPr>
        <xdr:cNvCxnSpPr/>
      </xdr:nvCxnSpPr>
      <xdr:spPr>
        <a:xfrm flipH="1">
          <a:off x="2276475" y="30480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30</xdr:row>
      <xdr:rowOff>107950</xdr:rowOff>
    </xdr:from>
    <xdr:to>
      <xdr:col>2</xdr:col>
      <xdr:colOff>533400</xdr:colOff>
      <xdr:row>30</xdr:row>
      <xdr:rowOff>107950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C0B60A3-4008-4D3A-8ACD-7B5835779D0F}"/>
            </a:ext>
          </a:extLst>
        </xdr:cNvPr>
        <xdr:cNvCxnSpPr/>
      </xdr:nvCxnSpPr>
      <xdr:spPr>
        <a:xfrm flipH="1">
          <a:off x="2276475" y="52705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31</xdr:row>
      <xdr:rowOff>101600</xdr:rowOff>
    </xdr:from>
    <xdr:to>
      <xdr:col>2</xdr:col>
      <xdr:colOff>533400</xdr:colOff>
      <xdr:row>31</xdr:row>
      <xdr:rowOff>101600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E41DA7ED-2151-496F-88F0-A1255A07EF9B}"/>
            </a:ext>
          </a:extLst>
        </xdr:cNvPr>
        <xdr:cNvCxnSpPr/>
      </xdr:nvCxnSpPr>
      <xdr:spPr>
        <a:xfrm flipH="1">
          <a:off x="2276475" y="74930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32</xdr:row>
      <xdr:rowOff>95250</xdr:rowOff>
    </xdr:from>
    <xdr:to>
      <xdr:col>2</xdr:col>
      <xdr:colOff>533400</xdr:colOff>
      <xdr:row>32</xdr:row>
      <xdr:rowOff>95250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4F6D415D-2A57-400E-A237-85F4FFE9A45B}"/>
            </a:ext>
          </a:extLst>
        </xdr:cNvPr>
        <xdr:cNvCxnSpPr/>
      </xdr:nvCxnSpPr>
      <xdr:spPr>
        <a:xfrm flipH="1">
          <a:off x="2276475" y="971550"/>
          <a:ext cx="5048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/>
  </sheetViews>
  <sheetFormatPr defaultRowHeight="15"/>
  <cols>
    <col min="1" max="1" width="54.85546875" customWidth="1"/>
    <col min="2" max="2" width="21.85546875" bestFit="1" customWidth="1"/>
  </cols>
  <sheetData>
    <row r="1" spans="1:2">
      <c r="A1" t="s">
        <v>13</v>
      </c>
      <c r="B1" t="s">
        <v>89</v>
      </c>
    </row>
    <row r="2" spans="1:2">
      <c r="A2" t="s">
        <v>12</v>
      </c>
      <c r="B2">
        <v>25</v>
      </c>
    </row>
    <row r="3" spans="1:2">
      <c r="A3" t="s">
        <v>14</v>
      </c>
      <c r="B3">
        <v>14</v>
      </c>
    </row>
    <row r="4" spans="1:2">
      <c r="A4" t="s">
        <v>15</v>
      </c>
      <c r="B4">
        <v>19</v>
      </c>
    </row>
    <row r="5" spans="1:2">
      <c r="A5" t="s">
        <v>16</v>
      </c>
      <c r="B5">
        <v>5</v>
      </c>
    </row>
    <row r="6" spans="1:2">
      <c r="A6" t="s">
        <v>17</v>
      </c>
      <c r="B6">
        <v>8</v>
      </c>
    </row>
    <row r="7" spans="1:2">
      <c r="A7" t="s">
        <v>18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E1"/>
    </sheetView>
  </sheetViews>
  <sheetFormatPr defaultRowHeight="15"/>
  <cols>
    <col min="1" max="1" width="7.140625" bestFit="1" customWidth="1"/>
    <col min="2" max="2" width="10" bestFit="1" customWidth="1"/>
    <col min="3" max="3" width="10.140625" bestFit="1" customWidth="1"/>
    <col min="4" max="5" width="10" bestFit="1" customWidth="1"/>
  </cols>
  <sheetData>
    <row r="1" spans="1:5" ht="15.75">
      <c r="A1" s="51" t="s">
        <v>19</v>
      </c>
      <c r="B1" s="51"/>
      <c r="C1" s="51"/>
      <c r="D1" s="51"/>
      <c r="E1" s="51"/>
    </row>
    <row r="2" spans="1:5" ht="16.5" thickBot="1">
      <c r="A2" s="1"/>
      <c r="B2" s="2" t="s">
        <v>20</v>
      </c>
      <c r="C2" s="2" t="s">
        <v>21</v>
      </c>
      <c r="D2" s="2" t="s">
        <v>22</v>
      </c>
      <c r="E2" s="2" t="s">
        <v>23</v>
      </c>
    </row>
    <row r="3" spans="1:5">
      <c r="A3" s="3" t="s">
        <v>24</v>
      </c>
      <c r="B3" s="4">
        <v>6458</v>
      </c>
      <c r="C3" s="4">
        <f>B3*0.55</f>
        <v>3551.9</v>
      </c>
      <c r="D3" s="4">
        <f>B3*0.15</f>
        <v>968.69999999999993</v>
      </c>
      <c r="E3" s="5">
        <f>B3-C3-D3</f>
        <v>1937.4</v>
      </c>
    </row>
    <row r="4" spans="1:5">
      <c r="A4" s="6" t="s">
        <v>25</v>
      </c>
      <c r="B4" s="7">
        <v>3259</v>
      </c>
      <c r="C4" s="8">
        <f>B4*0.55</f>
        <v>1792.45</v>
      </c>
      <c r="D4" s="8">
        <f>B4*0.15</f>
        <v>488.84999999999997</v>
      </c>
      <c r="E4" s="9">
        <f>B4-C4-D4</f>
        <v>977.7</v>
      </c>
    </row>
    <row r="5" spans="1:5">
      <c r="A5" s="6" t="s">
        <v>26</v>
      </c>
      <c r="B5" s="7">
        <v>8488</v>
      </c>
      <c r="C5" s="8">
        <f>B5*0.55</f>
        <v>4668.4000000000005</v>
      </c>
      <c r="D5" s="8">
        <f>B5*0.15</f>
        <v>1273.2</v>
      </c>
      <c r="E5" s="9">
        <f>B5-C5-D5</f>
        <v>2546.3999999999996</v>
      </c>
    </row>
    <row r="6" spans="1:5">
      <c r="A6" s="6" t="s">
        <v>27</v>
      </c>
      <c r="B6" s="7">
        <v>7259</v>
      </c>
      <c r="C6" s="8">
        <f>B6*0.55</f>
        <v>3992.4500000000003</v>
      </c>
      <c r="D6" s="8">
        <f>B6*0.15</f>
        <v>1088.8499999999999</v>
      </c>
      <c r="E6" s="9">
        <f>B6-C6-D6</f>
        <v>2177.6999999999998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RowHeight="15"/>
  <sheetData>
    <row r="1" spans="1:5">
      <c r="B1" t="s">
        <v>28</v>
      </c>
      <c r="C1" t="s">
        <v>29</v>
      </c>
      <c r="D1" t="s">
        <v>30</v>
      </c>
      <c r="E1" t="s">
        <v>31</v>
      </c>
    </row>
    <row r="2" spans="1:5">
      <c r="A2">
        <v>2010</v>
      </c>
      <c r="B2">
        <v>100030</v>
      </c>
      <c r="C2">
        <v>98050</v>
      </c>
      <c r="D2">
        <v>103000</v>
      </c>
      <c r="E2">
        <v>116200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"/>
  <sheetViews>
    <sheetView zoomScale="160" zoomScaleNormal="160" workbookViewId="0"/>
  </sheetViews>
  <sheetFormatPr defaultRowHeight="15"/>
  <cols>
    <col min="2" max="2" width="9.140625" style="47"/>
  </cols>
  <sheetData>
    <row r="1" spans="1:7">
      <c r="B1" s="47" t="s">
        <v>127</v>
      </c>
      <c r="C1" t="s">
        <v>28</v>
      </c>
      <c r="D1" t="s">
        <v>29</v>
      </c>
      <c r="E1" t="s">
        <v>30</v>
      </c>
      <c r="F1" t="s">
        <v>31</v>
      </c>
      <c r="G1" t="s">
        <v>127</v>
      </c>
    </row>
    <row r="2" spans="1:7">
      <c r="A2">
        <v>2010</v>
      </c>
      <c r="B2" s="47">
        <v>125000</v>
      </c>
      <c r="C2">
        <v>100030</v>
      </c>
      <c r="D2">
        <v>98050</v>
      </c>
      <c r="E2">
        <v>103000</v>
      </c>
      <c r="F2">
        <v>116200</v>
      </c>
      <c r="G2">
        <v>125000</v>
      </c>
    </row>
    <row r="3" spans="1:7">
      <c r="A3">
        <v>2011</v>
      </c>
      <c r="B3" s="47">
        <v>125000</v>
      </c>
      <c r="C3">
        <v>105000</v>
      </c>
      <c r="D3">
        <v>101300</v>
      </c>
      <c r="E3">
        <v>89600</v>
      </c>
      <c r="F3">
        <v>108000</v>
      </c>
      <c r="G3" s="47">
        <v>125000</v>
      </c>
    </row>
    <row r="4" spans="1:7">
      <c r="A4">
        <v>2012</v>
      </c>
      <c r="B4" s="47">
        <v>125000</v>
      </c>
      <c r="C4">
        <v>109970</v>
      </c>
      <c r="D4">
        <v>104550</v>
      </c>
      <c r="E4">
        <v>88200</v>
      </c>
      <c r="F4">
        <v>99800</v>
      </c>
      <c r="G4" s="47">
        <v>125000</v>
      </c>
    </row>
    <row r="5" spans="1:7">
      <c r="A5">
        <v>2013</v>
      </c>
      <c r="B5" s="47">
        <v>125000</v>
      </c>
      <c r="C5">
        <v>102940</v>
      </c>
      <c r="D5">
        <v>107800</v>
      </c>
      <c r="E5">
        <v>104359</v>
      </c>
      <c r="F5">
        <v>111600</v>
      </c>
      <c r="G5" s="47">
        <v>125000</v>
      </c>
    </row>
    <row r="6" spans="1:7">
      <c r="A6">
        <v>2014</v>
      </c>
      <c r="B6" s="47">
        <v>125000</v>
      </c>
      <c r="C6">
        <v>119910</v>
      </c>
      <c r="D6">
        <v>111050</v>
      </c>
      <c r="E6">
        <v>110665</v>
      </c>
      <c r="F6">
        <v>103400</v>
      </c>
      <c r="G6" s="47">
        <v>125000</v>
      </c>
    </row>
    <row r="7" spans="1:7">
      <c r="A7">
        <v>2015</v>
      </c>
      <c r="B7" s="47">
        <v>125000</v>
      </c>
      <c r="C7">
        <v>124880</v>
      </c>
      <c r="D7">
        <v>114300</v>
      </c>
      <c r="E7">
        <v>93056</v>
      </c>
      <c r="F7">
        <v>75200</v>
      </c>
      <c r="G7" s="47">
        <v>125000</v>
      </c>
    </row>
    <row r="8" spans="1:7">
      <c r="A8">
        <v>2016</v>
      </c>
      <c r="B8" s="47">
        <v>125000</v>
      </c>
      <c r="C8">
        <v>129850</v>
      </c>
      <c r="D8">
        <v>117550</v>
      </c>
      <c r="E8">
        <v>97339</v>
      </c>
      <c r="F8">
        <v>96750</v>
      </c>
      <c r="G8" s="47">
        <v>125000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3"/>
  <sheetViews>
    <sheetView workbookViewId="0"/>
  </sheetViews>
  <sheetFormatPr defaultRowHeight="15"/>
  <cols>
    <col min="1" max="3" width="14.7109375" customWidth="1"/>
    <col min="4" max="4" width="15.85546875" customWidth="1"/>
    <col min="5" max="5" width="14.7109375" customWidth="1"/>
  </cols>
  <sheetData>
    <row r="1" spans="1:3">
      <c r="A1" s="11" t="s">
        <v>32</v>
      </c>
      <c r="B1" s="11" t="s">
        <v>34</v>
      </c>
      <c r="C1" s="11" t="s">
        <v>33</v>
      </c>
    </row>
    <row r="2" spans="1:3">
      <c r="A2" s="12">
        <v>39083</v>
      </c>
      <c r="B2" s="10">
        <v>4.0999999999999996</v>
      </c>
      <c r="C2" s="10">
        <v>122</v>
      </c>
    </row>
    <row r="3" spans="1:3">
      <c r="A3" s="12">
        <v>39084</v>
      </c>
      <c r="B3" s="10">
        <v>4.3</v>
      </c>
      <c r="C3" s="10">
        <v>117</v>
      </c>
    </row>
    <row r="4" spans="1:3">
      <c r="A4" s="12">
        <v>39085</v>
      </c>
      <c r="B4" s="10">
        <v>5.7</v>
      </c>
      <c r="C4" s="10">
        <v>112</v>
      </c>
    </row>
    <row r="5" spans="1:3">
      <c r="A5" s="12">
        <v>39086</v>
      </c>
      <c r="B5" s="10">
        <v>5.4</v>
      </c>
      <c r="C5" s="10">
        <v>114</v>
      </c>
    </row>
    <row r="6" spans="1:3">
      <c r="A6" s="12">
        <v>39087</v>
      </c>
      <c r="B6" s="10">
        <v>5.9</v>
      </c>
      <c r="C6" s="10">
        <v>110</v>
      </c>
    </row>
    <row r="7" spans="1:3">
      <c r="A7" s="12">
        <v>39088</v>
      </c>
      <c r="B7" s="10">
        <v>5</v>
      </c>
      <c r="C7" s="10">
        <v>114</v>
      </c>
    </row>
    <row r="8" spans="1:3">
      <c r="A8" s="12">
        <v>39089</v>
      </c>
      <c r="B8" s="10">
        <v>3.6</v>
      </c>
      <c r="C8" s="10">
        <v>128</v>
      </c>
    </row>
    <row r="9" spans="1:3">
      <c r="A9" s="12">
        <v>39090</v>
      </c>
      <c r="B9" s="10">
        <v>1.9</v>
      </c>
      <c r="C9" s="10">
        <v>137</v>
      </c>
    </row>
    <row r="10" spans="1:3">
      <c r="A10" s="12">
        <v>39091</v>
      </c>
      <c r="B10" s="10">
        <v>7.3</v>
      </c>
      <c r="C10" s="10">
        <v>104</v>
      </c>
    </row>
    <row r="22" spans="1:5" s="20" customFormat="1" ht="21" customHeight="1" thickBot="1">
      <c r="A22" s="18" t="s">
        <v>35</v>
      </c>
      <c r="B22" s="17" t="s">
        <v>36</v>
      </c>
      <c r="C22" s="19" t="s">
        <v>40</v>
      </c>
      <c r="D22" s="17" t="s">
        <v>39</v>
      </c>
      <c r="E22" s="19" t="s">
        <v>38</v>
      </c>
    </row>
    <row r="23" spans="1:5">
      <c r="A23" s="13">
        <v>38718</v>
      </c>
      <c r="B23" s="14">
        <v>2</v>
      </c>
      <c r="C23" s="15" t="s">
        <v>37</v>
      </c>
      <c r="D23" s="14">
        <v>3</v>
      </c>
      <c r="E23" s="15">
        <f>28+2</f>
        <v>30</v>
      </c>
    </row>
    <row r="24" spans="1:5">
      <c r="A24" s="13">
        <v>38749</v>
      </c>
      <c r="B24" s="14">
        <v>1</v>
      </c>
      <c r="C24" s="16">
        <v>38</v>
      </c>
      <c r="D24" s="14">
        <v>1.5</v>
      </c>
      <c r="E24" s="16">
        <v>35</v>
      </c>
    </row>
    <row r="25" spans="1:5">
      <c r="A25" s="13">
        <v>38777</v>
      </c>
      <c r="B25" s="14">
        <v>2</v>
      </c>
      <c r="C25" s="16">
        <v>55</v>
      </c>
      <c r="D25" s="14">
        <v>1</v>
      </c>
      <c r="E25" s="16">
        <v>36</v>
      </c>
    </row>
    <row r="26" spans="1:5">
      <c r="A26" s="13">
        <v>38808</v>
      </c>
      <c r="B26" s="14">
        <v>2.7</v>
      </c>
      <c r="C26" s="16">
        <v>60</v>
      </c>
      <c r="D26" s="14">
        <v>3</v>
      </c>
      <c r="E26" s="15">
        <f>28+2</f>
        <v>30</v>
      </c>
    </row>
    <row r="27" spans="1:5">
      <c r="A27" s="13">
        <v>38838</v>
      </c>
      <c r="B27" s="14">
        <v>3</v>
      </c>
      <c r="C27" s="16">
        <v>65</v>
      </c>
      <c r="D27" s="14">
        <v>3.3</v>
      </c>
      <c r="E27" s="16">
        <v>37</v>
      </c>
    </row>
    <row r="28" spans="1:5">
      <c r="A28" s="13">
        <v>38869</v>
      </c>
      <c r="B28" s="14">
        <v>2.8</v>
      </c>
      <c r="C28" s="16">
        <v>75</v>
      </c>
      <c r="D28" s="14">
        <v>1</v>
      </c>
      <c r="E28" s="16">
        <v>38</v>
      </c>
    </row>
    <row r="29" spans="1:5">
      <c r="A29" s="13">
        <v>38899</v>
      </c>
      <c r="B29" s="14">
        <v>2.8</v>
      </c>
      <c r="C29" s="16">
        <v>80</v>
      </c>
      <c r="D29" s="14">
        <v>0.5</v>
      </c>
      <c r="E29" s="15">
        <f>28+2</f>
        <v>30</v>
      </c>
    </row>
    <row r="30" spans="1:5">
      <c r="A30" s="13">
        <v>38930</v>
      </c>
      <c r="B30" s="14">
        <v>1</v>
      </c>
      <c r="C30" s="16">
        <v>90</v>
      </c>
      <c r="D30" s="14">
        <v>0.5</v>
      </c>
      <c r="E30" s="16">
        <v>39</v>
      </c>
    </row>
    <row r="31" spans="1:5">
      <c r="A31" s="13">
        <v>38961</v>
      </c>
      <c r="B31" s="14">
        <v>2.4</v>
      </c>
      <c r="C31" s="16">
        <v>70</v>
      </c>
      <c r="D31" s="14">
        <v>1.4</v>
      </c>
      <c r="E31" s="15">
        <f>28+2</f>
        <v>30</v>
      </c>
    </row>
    <row r="32" spans="1:5">
      <c r="A32" s="13">
        <v>38991</v>
      </c>
      <c r="B32" s="14">
        <v>3.3</v>
      </c>
      <c r="C32" s="16">
        <v>50</v>
      </c>
      <c r="D32" s="14">
        <v>3</v>
      </c>
      <c r="E32" s="16">
        <v>35</v>
      </c>
    </row>
    <row r="33" spans="1:15">
      <c r="A33" s="13">
        <v>39022</v>
      </c>
      <c r="B33" s="14">
        <v>1</v>
      </c>
      <c r="C33" s="16">
        <v>42</v>
      </c>
      <c r="D33" s="14">
        <v>2</v>
      </c>
      <c r="E33" s="16">
        <v>36</v>
      </c>
    </row>
    <row r="34" spans="1:15">
      <c r="A34" s="13">
        <v>39052</v>
      </c>
      <c r="B34" s="14">
        <v>2.8</v>
      </c>
      <c r="C34" s="16">
        <v>45</v>
      </c>
      <c r="D34" s="14">
        <v>3</v>
      </c>
      <c r="E34" s="15">
        <f>28+2</f>
        <v>30</v>
      </c>
    </row>
    <row r="35" spans="1:15">
      <c r="A35" s="13">
        <v>39083</v>
      </c>
      <c r="B35" s="14">
        <v>2</v>
      </c>
      <c r="C35" s="16">
        <v>25</v>
      </c>
      <c r="D35" s="14">
        <v>5</v>
      </c>
      <c r="E35" s="16">
        <v>37</v>
      </c>
    </row>
    <row r="36" spans="1:15">
      <c r="A36" s="13">
        <v>39114</v>
      </c>
      <c r="B36" s="14">
        <v>6</v>
      </c>
      <c r="C36" s="16">
        <v>32</v>
      </c>
      <c r="D36" s="14">
        <v>3</v>
      </c>
      <c r="E36" s="16">
        <v>43</v>
      </c>
    </row>
    <row r="37" spans="1:15">
      <c r="A37" s="13">
        <v>39142</v>
      </c>
      <c r="B37" s="14">
        <v>3</v>
      </c>
      <c r="C37" s="16">
        <v>45</v>
      </c>
      <c r="D37" s="14">
        <v>2</v>
      </c>
      <c r="E37" s="16">
        <v>44</v>
      </c>
    </row>
    <row r="38" spans="1:15">
      <c r="A38" s="13">
        <v>39173</v>
      </c>
      <c r="B38" s="14">
        <v>4</v>
      </c>
      <c r="C38" s="16">
        <v>50</v>
      </c>
      <c r="D38" s="14">
        <v>3</v>
      </c>
      <c r="E38" s="15">
        <f>28+2</f>
        <v>30</v>
      </c>
    </row>
    <row r="39" spans="1:15">
      <c r="A39" s="13">
        <v>39203</v>
      </c>
      <c r="B39" s="14">
        <v>5</v>
      </c>
      <c r="C39" s="16">
        <v>55</v>
      </c>
      <c r="D39" s="14">
        <v>4</v>
      </c>
      <c r="E39" s="16">
        <v>45</v>
      </c>
    </row>
    <row r="40" spans="1:15">
      <c r="A40" s="13"/>
      <c r="B40" s="14"/>
      <c r="C40" s="16"/>
      <c r="D40" s="14"/>
      <c r="E40" s="16"/>
    </row>
    <row r="41" spans="1:15">
      <c r="A41" s="13"/>
      <c r="B41" s="14"/>
      <c r="C41" s="16"/>
      <c r="D41" s="14"/>
      <c r="E41" s="15"/>
    </row>
    <row r="42" spans="1:15">
      <c r="A42" s="13"/>
      <c r="B42" s="14"/>
      <c r="C42" s="16"/>
      <c r="D42" s="14"/>
      <c r="E42" s="16"/>
    </row>
    <row r="43" spans="1:15" ht="15.75" thickBot="1">
      <c r="A43" s="17" t="s">
        <v>41</v>
      </c>
      <c r="B43" s="19" t="s">
        <v>38</v>
      </c>
      <c r="O43" s="21"/>
    </row>
    <row r="44" spans="1:15">
      <c r="A44" s="14">
        <v>10</v>
      </c>
      <c r="B44" s="15">
        <f>28+2</f>
        <v>30</v>
      </c>
      <c r="O44" s="21"/>
    </row>
    <row r="45" spans="1:15">
      <c r="A45" s="14">
        <v>9.5</v>
      </c>
      <c r="B45" s="16">
        <v>35</v>
      </c>
    </row>
    <row r="46" spans="1:15">
      <c r="A46" s="14">
        <v>9</v>
      </c>
      <c r="B46" s="16">
        <v>36</v>
      </c>
    </row>
    <row r="47" spans="1:15">
      <c r="A47" s="14">
        <v>8.5</v>
      </c>
      <c r="B47" s="15">
        <f>28+2</f>
        <v>30</v>
      </c>
    </row>
    <row r="48" spans="1:15">
      <c r="A48" s="14">
        <v>8</v>
      </c>
      <c r="B48" s="16">
        <v>37</v>
      </c>
    </row>
    <row r="49" spans="1:2">
      <c r="A49" s="14">
        <v>7.5</v>
      </c>
      <c r="B49" s="16">
        <v>38</v>
      </c>
    </row>
    <row r="50" spans="1:2">
      <c r="A50" s="14">
        <v>7</v>
      </c>
      <c r="B50" s="15">
        <f>28+2</f>
        <v>30</v>
      </c>
    </row>
    <row r="51" spans="1:2">
      <c r="A51" s="14">
        <v>6.5</v>
      </c>
      <c r="B51" s="16">
        <v>39</v>
      </c>
    </row>
    <row r="52" spans="1:2">
      <c r="A52" s="14">
        <v>6</v>
      </c>
      <c r="B52" s="15">
        <f>28+2</f>
        <v>30</v>
      </c>
    </row>
    <row r="53" spans="1:2">
      <c r="A53" s="14">
        <v>5.5</v>
      </c>
      <c r="B53" s="16">
        <v>35</v>
      </c>
    </row>
    <row r="54" spans="1:2">
      <c r="A54" s="14">
        <v>5</v>
      </c>
      <c r="B54" s="16">
        <v>36</v>
      </c>
    </row>
    <row r="55" spans="1:2">
      <c r="A55" s="14">
        <v>4.5</v>
      </c>
      <c r="B55" s="15">
        <f>28+2</f>
        <v>30</v>
      </c>
    </row>
    <row r="56" spans="1:2">
      <c r="A56" s="14">
        <v>4</v>
      </c>
      <c r="B56" s="16">
        <v>37</v>
      </c>
    </row>
    <row r="57" spans="1:2">
      <c r="A57" s="14">
        <v>3.5</v>
      </c>
      <c r="B57" s="16">
        <v>43</v>
      </c>
    </row>
    <row r="58" spans="1:2">
      <c r="A58" s="14">
        <v>3</v>
      </c>
      <c r="B58" s="16">
        <v>44</v>
      </c>
    </row>
    <row r="59" spans="1:2">
      <c r="A59" s="14">
        <v>2.5</v>
      </c>
      <c r="B59" s="15">
        <f>28+2</f>
        <v>30</v>
      </c>
    </row>
    <row r="60" spans="1:2">
      <c r="A60" s="14">
        <v>2</v>
      </c>
      <c r="B60" s="16">
        <v>45</v>
      </c>
    </row>
    <row r="61" spans="1:2">
      <c r="A61" s="14">
        <v>1.5</v>
      </c>
      <c r="B61" s="16">
        <v>47</v>
      </c>
    </row>
    <row r="62" spans="1:2">
      <c r="A62" s="14">
        <v>1</v>
      </c>
      <c r="B62" s="16">
        <v>52</v>
      </c>
    </row>
    <row r="63" spans="1:2">
      <c r="A63" s="14">
        <v>0.5</v>
      </c>
      <c r="B63" s="16">
        <v>64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1"/>
  <sheetViews>
    <sheetView workbookViewId="0">
      <selection activeCell="L27" sqref="L27"/>
    </sheetView>
  </sheetViews>
  <sheetFormatPr defaultRowHeight="15"/>
  <cols>
    <col min="2" max="7" width="10.140625" bestFit="1" customWidth="1"/>
    <col min="14" max="14" width="13.7109375" customWidth="1"/>
  </cols>
  <sheetData>
    <row r="1" spans="1:15" ht="15.75" thickBot="1">
      <c r="A1" s="26"/>
      <c r="B1" s="27">
        <v>2005</v>
      </c>
      <c r="C1" s="27">
        <v>2006</v>
      </c>
      <c r="D1" s="27">
        <v>2007</v>
      </c>
      <c r="E1" s="27">
        <v>2008</v>
      </c>
      <c r="F1" s="27">
        <v>2009</v>
      </c>
      <c r="G1" s="27">
        <v>2010</v>
      </c>
      <c r="N1" s="40" t="s">
        <v>81</v>
      </c>
      <c r="O1" t="s">
        <v>20</v>
      </c>
    </row>
    <row r="2" spans="1:15" ht="15.75" thickTop="1">
      <c r="A2" s="28" t="s">
        <v>56</v>
      </c>
      <c r="B2" s="29">
        <v>5236</v>
      </c>
      <c r="C2" s="29">
        <v>5497.8</v>
      </c>
      <c r="D2" s="29">
        <v>5759.6</v>
      </c>
      <c r="E2" s="29">
        <v>6021.4000000000005</v>
      </c>
      <c r="F2" s="29">
        <v>6283.2000000000007</v>
      </c>
      <c r="G2" s="29">
        <v>6545.0000000000009</v>
      </c>
      <c r="N2" t="s">
        <v>82</v>
      </c>
      <c r="O2">
        <v>8152</v>
      </c>
    </row>
    <row r="3" spans="1:15">
      <c r="A3" s="30" t="s">
        <v>57</v>
      </c>
      <c r="B3" s="29">
        <v>13579</v>
      </c>
      <c r="C3" s="29">
        <v>14257.95</v>
      </c>
      <c r="D3" s="29">
        <v>14869.005000000001</v>
      </c>
      <c r="E3" s="29">
        <v>15547.955000000002</v>
      </c>
      <c r="F3" s="29">
        <v>16498.485000000001</v>
      </c>
      <c r="G3" s="29">
        <v>17177.435000000001</v>
      </c>
      <c r="N3" s="41" t="s">
        <v>83</v>
      </c>
      <c r="O3">
        <v>3469</v>
      </c>
    </row>
    <row r="4" spans="1:15">
      <c r="A4" s="30" t="s">
        <v>58</v>
      </c>
      <c r="B4" s="29">
        <v>7158</v>
      </c>
      <c r="C4" s="29">
        <v>7515.9</v>
      </c>
      <c r="D4" s="29">
        <v>4586</v>
      </c>
      <c r="E4" s="29">
        <v>4943.8999999999996</v>
      </c>
      <c r="F4" s="29">
        <v>5301.7999999999993</v>
      </c>
      <c r="G4" s="29">
        <v>5659.6999999999989</v>
      </c>
      <c r="N4" s="41" t="s">
        <v>84</v>
      </c>
      <c r="O4">
        <v>4562</v>
      </c>
    </row>
    <row r="5" spans="1:15">
      <c r="A5" s="30" t="s">
        <v>59</v>
      </c>
      <c r="B5" s="29">
        <v>3571</v>
      </c>
      <c r="C5" s="29">
        <v>3749.55</v>
      </c>
      <c r="D5" s="29">
        <v>4070.94</v>
      </c>
      <c r="E5" s="29">
        <v>4249.49</v>
      </c>
      <c r="F5" s="29">
        <v>6034.99</v>
      </c>
      <c r="G5" s="29">
        <v>2784</v>
      </c>
      <c r="N5" t="s">
        <v>87</v>
      </c>
      <c r="O5">
        <v>1993</v>
      </c>
    </row>
    <row r="6" spans="1:15">
      <c r="A6" s="30" t="s">
        <v>60</v>
      </c>
      <c r="B6" s="29">
        <v>8207.3333333333303</v>
      </c>
      <c r="C6" s="29">
        <v>8617.6999999999971</v>
      </c>
      <c r="D6" s="29">
        <v>9028.0666666666639</v>
      </c>
      <c r="E6" s="29">
        <v>9438.4333333333307</v>
      </c>
      <c r="F6" s="29">
        <v>9848.7999999999975</v>
      </c>
      <c r="G6" s="29">
        <v>8617.6999999999971</v>
      </c>
      <c r="N6" t="s">
        <v>86</v>
      </c>
      <c r="O6">
        <v>325</v>
      </c>
    </row>
    <row r="7" spans="1:15">
      <c r="A7" s="30" t="s">
        <v>61</v>
      </c>
      <c r="B7" s="29">
        <v>9168.3333333333303</v>
      </c>
      <c r="C7" s="29">
        <v>9626.7499999999964</v>
      </c>
      <c r="D7" s="29">
        <v>10085.166666666662</v>
      </c>
      <c r="E7" s="29">
        <v>11001.999999999996</v>
      </c>
      <c r="F7" s="29">
        <v>11231.20833333333</v>
      </c>
      <c r="G7" s="29">
        <v>11689.624999999996</v>
      </c>
      <c r="N7" t="s">
        <v>85</v>
      </c>
      <c r="O7">
        <v>162</v>
      </c>
    </row>
    <row r="8" spans="1:15">
      <c r="N8" t="s">
        <v>88</v>
      </c>
      <c r="O8">
        <v>125</v>
      </c>
    </row>
    <row r="13" spans="1:15">
      <c r="A13" s="53"/>
      <c r="B13" s="53"/>
    </row>
    <row r="15" spans="1:15">
      <c r="A15" s="54"/>
      <c r="B15" s="54"/>
    </row>
    <row r="16" spans="1:15">
      <c r="A16" s="52"/>
      <c r="B16" s="52"/>
    </row>
    <row r="17" spans="1:2">
      <c r="A17" s="55"/>
      <c r="B17" s="55"/>
    </row>
    <row r="18" spans="1:2">
      <c r="A18" s="55"/>
      <c r="B18" s="55"/>
    </row>
    <row r="19" spans="1:2">
      <c r="A19" s="52"/>
      <c r="B19" s="52"/>
    </row>
    <row r="20" spans="1:2">
      <c r="A20" s="52"/>
      <c r="B20" s="52"/>
    </row>
    <row r="21" spans="1:2">
      <c r="A21" s="52"/>
      <c r="B21" s="52"/>
    </row>
  </sheetData>
  <mergeCells count="8">
    <mergeCell ref="A20:B20"/>
    <mergeCell ref="A21:B21"/>
    <mergeCell ref="A13:B13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0"/>
  <sheetViews>
    <sheetView workbookViewId="0">
      <selection activeCell="F15" sqref="F15"/>
    </sheetView>
  </sheetViews>
  <sheetFormatPr defaultRowHeight="15"/>
  <cols>
    <col min="1" max="11" width="14.42578125" customWidth="1"/>
  </cols>
  <sheetData>
    <row r="1" spans="1:11" s="22" customFormat="1">
      <c r="A1" s="22" t="s">
        <v>42</v>
      </c>
      <c r="B1" s="22" t="s">
        <v>43</v>
      </c>
      <c r="C1" s="22" t="s">
        <v>44</v>
      </c>
      <c r="D1" s="22" t="s">
        <v>52</v>
      </c>
      <c r="E1" s="22" t="s">
        <v>45</v>
      </c>
      <c r="F1" s="22" t="s">
        <v>46</v>
      </c>
      <c r="G1" s="22" t="s">
        <v>47</v>
      </c>
      <c r="H1" s="22" t="s">
        <v>48</v>
      </c>
      <c r="I1" s="22" t="s">
        <v>49</v>
      </c>
      <c r="J1" s="22" t="s">
        <v>50</v>
      </c>
      <c r="K1" s="22" t="s">
        <v>51</v>
      </c>
    </row>
    <row r="2" spans="1:11">
      <c r="A2" s="23">
        <v>217047</v>
      </c>
      <c r="B2" s="23">
        <v>129870</v>
      </c>
      <c r="C2" s="23">
        <v>174850</v>
      </c>
      <c r="D2" s="23">
        <v>125678</v>
      </c>
      <c r="E2" s="23">
        <v>216992</v>
      </c>
      <c r="F2" s="23">
        <v>154635</v>
      </c>
      <c r="G2" s="23">
        <v>185774</v>
      </c>
      <c r="H2" s="23">
        <v>245006</v>
      </c>
      <c r="I2" s="23">
        <v>198955</v>
      </c>
      <c r="J2" s="23">
        <v>85655</v>
      </c>
      <c r="K2" s="23">
        <v>436991</v>
      </c>
    </row>
    <row r="3" spans="1:11">
      <c r="A3" s="23">
        <v>207740</v>
      </c>
      <c r="B3" s="23">
        <v>152144</v>
      </c>
      <c r="C3" s="23">
        <v>83568</v>
      </c>
      <c r="D3" s="23">
        <v>157634</v>
      </c>
      <c r="E3" s="23">
        <v>165678</v>
      </c>
      <c r="F3" s="23">
        <v>269108</v>
      </c>
      <c r="G3" s="23">
        <v>217047</v>
      </c>
      <c r="H3" s="23">
        <v>108182</v>
      </c>
      <c r="I3" s="23">
        <v>169269</v>
      </c>
      <c r="J3" s="23">
        <v>164516</v>
      </c>
      <c r="K3" s="23">
        <v>159762</v>
      </c>
    </row>
    <row r="4" spans="1:11">
      <c r="A4" s="23">
        <v>130942</v>
      </c>
      <c r="B4" s="23">
        <v>78730</v>
      </c>
      <c r="C4" s="23">
        <v>86895</v>
      </c>
      <c r="D4" s="23">
        <v>104567</v>
      </c>
      <c r="E4" s="23">
        <v>217968</v>
      </c>
      <c r="F4" s="23">
        <v>267550</v>
      </c>
      <c r="G4" s="23">
        <v>333086</v>
      </c>
      <c r="H4" s="23">
        <v>398623</v>
      </c>
      <c r="I4" s="23">
        <v>464159</v>
      </c>
      <c r="J4" s="23">
        <v>529696</v>
      </c>
      <c r="K4" s="23">
        <v>595232</v>
      </c>
    </row>
    <row r="5" spans="1:11">
      <c r="A5" s="23">
        <v>165678</v>
      </c>
      <c r="B5" s="23">
        <v>269108</v>
      </c>
      <c r="C5" s="23">
        <v>217047</v>
      </c>
      <c r="D5" s="23">
        <v>108182</v>
      </c>
      <c r="E5" s="23">
        <v>185774</v>
      </c>
      <c r="F5" s="23">
        <v>245006</v>
      </c>
      <c r="G5" s="23">
        <v>304238</v>
      </c>
      <c r="H5" s="23">
        <v>363470</v>
      </c>
      <c r="I5" s="23">
        <v>422702</v>
      </c>
      <c r="J5" s="23">
        <v>481934</v>
      </c>
      <c r="K5" s="23">
        <v>541166</v>
      </c>
    </row>
    <row r="6" spans="1:11">
      <c r="A6" s="23">
        <v>117634</v>
      </c>
      <c r="B6" s="23">
        <v>143538</v>
      </c>
      <c r="C6" s="23">
        <v>207740</v>
      </c>
      <c r="D6" s="23">
        <v>97627</v>
      </c>
      <c r="E6" s="23">
        <v>209903</v>
      </c>
      <c r="F6" s="23">
        <v>236453</v>
      </c>
      <c r="G6" s="23">
        <v>237534</v>
      </c>
      <c r="H6" s="23">
        <v>257375</v>
      </c>
      <c r="I6" s="23">
        <v>277217</v>
      </c>
      <c r="J6" s="23">
        <v>297058</v>
      </c>
      <c r="K6" s="23">
        <v>316889</v>
      </c>
    </row>
    <row r="7" spans="1:11">
      <c r="A7" s="23">
        <v>94567</v>
      </c>
      <c r="B7" s="23">
        <v>217968</v>
      </c>
      <c r="C7" s="23">
        <v>130942</v>
      </c>
      <c r="D7" s="23">
        <v>87071</v>
      </c>
      <c r="E7" s="23">
        <v>219951</v>
      </c>
      <c r="F7" s="23">
        <v>224402</v>
      </c>
      <c r="G7" s="23">
        <v>268906</v>
      </c>
      <c r="H7" s="23">
        <v>310558</v>
      </c>
      <c r="I7" s="23">
        <v>351558</v>
      </c>
      <c r="J7" s="23">
        <v>392883</v>
      </c>
      <c r="K7" s="23">
        <v>224209</v>
      </c>
    </row>
    <row r="19" spans="1:7" ht="15.75" customHeight="1"/>
    <row r="30" spans="1:7">
      <c r="A30" s="22" t="s">
        <v>42</v>
      </c>
      <c r="B30" s="23">
        <v>217047</v>
      </c>
      <c r="C30" s="23">
        <v>207740</v>
      </c>
      <c r="D30" s="23">
        <v>130942</v>
      </c>
      <c r="E30" s="23">
        <v>165678</v>
      </c>
      <c r="F30" s="23">
        <v>117634</v>
      </c>
      <c r="G30" s="23">
        <v>94567</v>
      </c>
    </row>
    <row r="31" spans="1:7">
      <c r="A31" s="22" t="s">
        <v>43</v>
      </c>
      <c r="B31" s="23">
        <v>129870</v>
      </c>
      <c r="C31" s="23">
        <v>152144</v>
      </c>
      <c r="D31" s="23">
        <v>78730</v>
      </c>
      <c r="E31" s="23">
        <v>269108</v>
      </c>
      <c r="F31" s="23">
        <v>143538</v>
      </c>
      <c r="G31" s="23">
        <v>217968</v>
      </c>
    </row>
    <row r="32" spans="1:7">
      <c r="A32" s="22" t="s">
        <v>44</v>
      </c>
      <c r="B32" s="23">
        <v>174850</v>
      </c>
      <c r="C32" s="23">
        <v>83568</v>
      </c>
      <c r="D32" s="23">
        <v>86895</v>
      </c>
      <c r="E32" s="23">
        <v>217047</v>
      </c>
      <c r="F32" s="23">
        <v>207740</v>
      </c>
      <c r="G32" s="23">
        <v>130942</v>
      </c>
    </row>
    <row r="33" spans="1:7">
      <c r="A33" s="22" t="s">
        <v>52</v>
      </c>
      <c r="B33" s="23">
        <v>125678</v>
      </c>
      <c r="C33" s="23">
        <v>157634</v>
      </c>
      <c r="D33" s="23">
        <v>104567</v>
      </c>
      <c r="E33" s="23">
        <v>108182</v>
      </c>
      <c r="F33" s="23">
        <v>97627</v>
      </c>
      <c r="G33" s="23">
        <v>87071</v>
      </c>
    </row>
    <row r="34" spans="1:7">
      <c r="A34" s="22" t="s">
        <v>45</v>
      </c>
      <c r="B34" s="23">
        <v>216992</v>
      </c>
      <c r="C34" s="23">
        <v>165678</v>
      </c>
      <c r="D34" s="23">
        <v>217968</v>
      </c>
      <c r="E34" s="23">
        <v>185774</v>
      </c>
      <c r="F34" s="23">
        <v>209903</v>
      </c>
      <c r="G34" s="23">
        <v>219951</v>
      </c>
    </row>
    <row r="35" spans="1:7">
      <c r="A35" s="22" t="s">
        <v>46</v>
      </c>
      <c r="B35" s="23">
        <v>154635</v>
      </c>
      <c r="C35" s="23">
        <v>269108</v>
      </c>
      <c r="D35" s="23">
        <v>267550</v>
      </c>
      <c r="E35" s="23">
        <v>245006</v>
      </c>
      <c r="F35" s="23">
        <v>236453</v>
      </c>
      <c r="G35" s="23">
        <v>224402</v>
      </c>
    </row>
    <row r="36" spans="1:7">
      <c r="A36" s="22" t="s">
        <v>47</v>
      </c>
      <c r="B36" s="23">
        <v>185774</v>
      </c>
      <c r="C36" s="23">
        <v>217047</v>
      </c>
      <c r="D36" s="23">
        <v>333086</v>
      </c>
      <c r="E36" s="23">
        <v>304238</v>
      </c>
      <c r="F36" s="23">
        <v>237534</v>
      </c>
      <c r="G36" s="23">
        <v>268906</v>
      </c>
    </row>
    <row r="37" spans="1:7">
      <c r="A37" s="22" t="s">
        <v>48</v>
      </c>
      <c r="B37" s="23">
        <v>245006</v>
      </c>
      <c r="C37" s="23">
        <v>108182</v>
      </c>
      <c r="D37" s="23">
        <v>398623</v>
      </c>
      <c r="E37" s="23">
        <v>363470</v>
      </c>
      <c r="F37" s="23">
        <v>257375</v>
      </c>
      <c r="G37" s="23">
        <v>310558</v>
      </c>
    </row>
    <row r="38" spans="1:7">
      <c r="A38" s="22" t="s">
        <v>49</v>
      </c>
      <c r="B38" s="23">
        <v>198955</v>
      </c>
      <c r="C38" s="23">
        <v>169269</v>
      </c>
      <c r="D38" s="23">
        <v>464159</v>
      </c>
      <c r="E38" s="23">
        <v>422702</v>
      </c>
      <c r="F38" s="23">
        <v>277217</v>
      </c>
      <c r="G38" s="23">
        <v>351558</v>
      </c>
    </row>
    <row r="39" spans="1:7">
      <c r="A39" s="22" t="s">
        <v>50</v>
      </c>
      <c r="B39" s="23">
        <v>85655</v>
      </c>
      <c r="C39" s="23">
        <v>164516</v>
      </c>
      <c r="D39" s="23">
        <v>529696</v>
      </c>
      <c r="E39" s="23">
        <v>481934</v>
      </c>
      <c r="F39" s="23">
        <v>297058</v>
      </c>
      <c r="G39" s="23">
        <v>392883</v>
      </c>
    </row>
    <row r="40" spans="1:7">
      <c r="A40" s="22" t="s">
        <v>51</v>
      </c>
      <c r="B40" s="23">
        <v>436991</v>
      </c>
      <c r="C40" s="23">
        <v>159762</v>
      </c>
      <c r="D40" s="23">
        <v>595232</v>
      </c>
      <c r="E40" s="23">
        <v>541166</v>
      </c>
      <c r="F40" s="23">
        <v>316889</v>
      </c>
      <c r="G40" s="23">
        <v>224209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"/>
  <sheetViews>
    <sheetView workbookViewId="0"/>
  </sheetViews>
  <sheetFormatPr defaultRowHeight="15"/>
  <cols>
    <col min="1" max="1" width="12.42578125" bestFit="1" customWidth="1"/>
    <col min="2" max="2" width="11.5703125" bestFit="1" customWidth="1"/>
    <col min="3" max="3" width="14.85546875" bestFit="1" customWidth="1"/>
  </cols>
  <sheetData>
    <row r="1" spans="1:3">
      <c r="A1" t="s">
        <v>53</v>
      </c>
      <c r="B1" t="s">
        <v>54</v>
      </c>
      <c r="C1" t="s">
        <v>55</v>
      </c>
    </row>
    <row r="2" spans="1:3">
      <c r="A2">
        <v>14</v>
      </c>
      <c r="B2" s="24">
        <v>12200</v>
      </c>
      <c r="C2" s="25">
        <v>0.15</v>
      </c>
    </row>
    <row r="3" spans="1:3">
      <c r="A3">
        <v>20</v>
      </c>
      <c r="B3" s="24">
        <v>60000</v>
      </c>
      <c r="C3" s="25">
        <v>0.33</v>
      </c>
    </row>
    <row r="4" spans="1:3">
      <c r="A4">
        <v>18</v>
      </c>
      <c r="B4" s="24">
        <v>24400</v>
      </c>
      <c r="C4" s="25">
        <v>0.1</v>
      </c>
    </row>
    <row r="5" spans="1:3">
      <c r="A5">
        <v>22</v>
      </c>
      <c r="B5" s="24">
        <v>32000</v>
      </c>
      <c r="C5" s="25">
        <v>0.42</v>
      </c>
    </row>
    <row r="6" spans="1:3">
      <c r="C6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8"/>
  <sheetViews>
    <sheetView zoomScaleNormal="100" workbookViewId="0"/>
  </sheetViews>
  <sheetFormatPr defaultRowHeight="15"/>
  <cols>
    <col min="1" max="1" width="9.140625" style="32"/>
    <col min="2" max="5" width="9.85546875" style="32" customWidth="1"/>
    <col min="6" max="16384" width="9.140625" style="32"/>
  </cols>
  <sheetData>
    <row r="1" spans="1:5">
      <c r="A1" s="31" t="s">
        <v>62</v>
      </c>
      <c r="B1" s="31" t="s">
        <v>63</v>
      </c>
      <c r="C1" s="31" t="s">
        <v>64</v>
      </c>
      <c r="D1" s="31" t="s">
        <v>65</v>
      </c>
      <c r="E1" s="31" t="s">
        <v>66</v>
      </c>
    </row>
    <row r="2" spans="1:5">
      <c r="A2" s="33" t="s">
        <v>67</v>
      </c>
      <c r="B2" s="34">
        <v>1200</v>
      </c>
      <c r="C2" s="34">
        <v>450</v>
      </c>
      <c r="D2" s="34">
        <v>500</v>
      </c>
      <c r="E2" s="34">
        <v>401</v>
      </c>
    </row>
    <row r="3" spans="1:5">
      <c r="A3" s="33" t="s">
        <v>68</v>
      </c>
      <c r="B3" s="34">
        <v>2200</v>
      </c>
      <c r="C3" s="34">
        <v>2000</v>
      </c>
      <c r="D3" s="34">
        <v>700</v>
      </c>
      <c r="E3" s="34">
        <v>1400</v>
      </c>
    </row>
    <row r="4" spans="1:5">
      <c r="A4" s="33" t="s">
        <v>69</v>
      </c>
      <c r="B4" s="34">
        <v>1500</v>
      </c>
      <c r="C4" s="34">
        <v>2356</v>
      </c>
      <c r="D4" s="34">
        <v>200</v>
      </c>
      <c r="E4" s="34">
        <v>700</v>
      </c>
    </row>
    <row r="5" spans="1:5">
      <c r="A5" s="33" t="s">
        <v>70</v>
      </c>
      <c r="B5" s="34">
        <v>1000</v>
      </c>
      <c r="C5" s="34">
        <v>2500</v>
      </c>
      <c r="D5" s="34">
        <v>500</v>
      </c>
      <c r="E5" s="34">
        <v>1400</v>
      </c>
    </row>
    <row r="6" spans="1:5">
      <c r="A6" s="33" t="s">
        <v>71</v>
      </c>
      <c r="B6" s="34">
        <v>1600</v>
      </c>
      <c r="C6" s="34">
        <v>1860</v>
      </c>
      <c r="D6" s="34">
        <v>400</v>
      </c>
      <c r="E6" s="34">
        <v>500</v>
      </c>
    </row>
    <row r="8" spans="1:5">
      <c r="B8" s="35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67"/>
  <sheetViews>
    <sheetView workbookViewId="0"/>
  </sheetViews>
  <sheetFormatPr defaultRowHeight="15"/>
  <cols>
    <col min="1" max="1" width="10.140625" bestFit="1" customWidth="1"/>
    <col min="13" max="13" width="10.140625" bestFit="1" customWidth="1"/>
    <col min="14" max="14" width="11.140625" bestFit="1" customWidth="1"/>
    <col min="15" max="15" width="5.85546875" bestFit="1" customWidth="1"/>
    <col min="16" max="17" width="5.5703125" bestFit="1" customWidth="1"/>
    <col min="26" max="26" width="10.140625" bestFit="1" customWidth="1"/>
    <col min="27" max="27" width="11.140625" bestFit="1" customWidth="1"/>
    <col min="28" max="28" width="5.85546875" bestFit="1" customWidth="1"/>
    <col min="29" max="30" width="5.5703125" bestFit="1" customWidth="1"/>
    <col min="31" max="31" width="5.85546875" bestFit="1" customWidth="1"/>
    <col min="39" max="39" width="10.140625" bestFit="1" customWidth="1"/>
    <col min="40" max="40" width="11.140625" style="42" bestFit="1" customWidth="1"/>
    <col min="41" max="41" width="5.85546875" bestFit="1" customWidth="1"/>
  </cols>
  <sheetData>
    <row r="1" spans="1:44">
      <c r="A1" s="37" t="s">
        <v>32</v>
      </c>
      <c r="B1" s="37" t="s">
        <v>73</v>
      </c>
      <c r="C1" s="37" t="s">
        <v>74</v>
      </c>
      <c r="D1" s="37" t="s">
        <v>75</v>
      </c>
      <c r="M1" s="37" t="s">
        <v>32</v>
      </c>
      <c r="N1" s="37" t="s">
        <v>76</v>
      </c>
      <c r="O1" s="37" t="s">
        <v>72</v>
      </c>
      <c r="P1" s="37" t="s">
        <v>73</v>
      </c>
      <c r="Q1" s="37" t="s">
        <v>74</v>
      </c>
      <c r="Z1" s="37" t="s">
        <v>32</v>
      </c>
      <c r="AA1" s="37" t="s">
        <v>76</v>
      </c>
      <c r="AB1" s="37" t="s">
        <v>72</v>
      </c>
      <c r="AC1" s="37" t="s">
        <v>73</v>
      </c>
      <c r="AD1" s="37" t="s">
        <v>74</v>
      </c>
      <c r="AE1" s="37" t="s">
        <v>75</v>
      </c>
      <c r="AM1" s="37" t="s">
        <v>32</v>
      </c>
      <c r="AN1" s="37" t="s">
        <v>76</v>
      </c>
      <c r="AO1" s="37" t="s">
        <v>72</v>
      </c>
      <c r="AP1" s="37" t="s">
        <v>73</v>
      </c>
      <c r="AQ1" s="37" t="s">
        <v>74</v>
      </c>
      <c r="AR1" s="37" t="s">
        <v>75</v>
      </c>
    </row>
    <row r="2" spans="1:44">
      <c r="A2" s="38">
        <v>42522</v>
      </c>
      <c r="B2" s="36">
        <v>52.95</v>
      </c>
      <c r="C2" s="36">
        <v>52.44</v>
      </c>
      <c r="D2" s="36">
        <v>52.85</v>
      </c>
      <c r="M2" s="38">
        <v>42522</v>
      </c>
      <c r="N2" s="39">
        <v>24772900</v>
      </c>
      <c r="O2" s="36">
        <v>52.44</v>
      </c>
      <c r="P2" s="36">
        <v>52.95</v>
      </c>
      <c r="Q2" s="36">
        <v>52.44</v>
      </c>
      <c r="Z2" s="38">
        <v>42522</v>
      </c>
      <c r="AA2" s="39">
        <v>24772900</v>
      </c>
      <c r="AB2" s="36">
        <v>52.44</v>
      </c>
      <c r="AC2" s="36">
        <v>52.95</v>
      </c>
      <c r="AD2" s="36">
        <v>52.44</v>
      </c>
      <c r="AE2" s="36">
        <v>52.85</v>
      </c>
      <c r="AM2" s="38">
        <v>42522</v>
      </c>
      <c r="AN2" s="39">
        <v>24772900</v>
      </c>
      <c r="AO2" s="36">
        <v>52.44</v>
      </c>
      <c r="AP2" s="36">
        <v>52.95</v>
      </c>
      <c r="AQ2" s="36">
        <v>52.44</v>
      </c>
      <c r="AR2" s="36">
        <v>52.85</v>
      </c>
    </row>
    <row r="3" spans="1:44">
      <c r="A3" s="38">
        <v>42521</v>
      </c>
      <c r="B3" s="36">
        <v>53</v>
      </c>
      <c r="C3" s="36">
        <v>52.08</v>
      </c>
      <c r="D3" s="36">
        <v>53</v>
      </c>
      <c r="M3" s="38">
        <v>42521</v>
      </c>
      <c r="N3" s="39">
        <v>37137700</v>
      </c>
      <c r="O3" s="36">
        <v>52.26</v>
      </c>
      <c r="P3" s="36">
        <v>53</v>
      </c>
      <c r="Q3" s="36">
        <v>52.08</v>
      </c>
      <c r="Z3" s="38">
        <v>42521</v>
      </c>
      <c r="AA3" s="39">
        <v>37137700</v>
      </c>
      <c r="AB3" s="36">
        <v>52.26</v>
      </c>
      <c r="AC3" s="36">
        <v>53</v>
      </c>
      <c r="AD3" s="36">
        <v>52.08</v>
      </c>
      <c r="AE3" s="36">
        <v>53</v>
      </c>
      <c r="AM3" s="38">
        <v>42521</v>
      </c>
      <c r="AN3" s="39">
        <v>37137700</v>
      </c>
      <c r="AO3" s="36">
        <v>52.26</v>
      </c>
      <c r="AP3" s="36">
        <v>53</v>
      </c>
      <c r="AQ3" s="36">
        <v>52.08</v>
      </c>
      <c r="AR3" s="36">
        <v>53</v>
      </c>
    </row>
    <row r="4" spans="1:44">
      <c r="A4" s="38">
        <v>42517</v>
      </c>
      <c r="B4" s="36">
        <v>52.32</v>
      </c>
      <c r="C4" s="36">
        <v>51.77</v>
      </c>
      <c r="D4" s="36">
        <v>52.32</v>
      </c>
      <c r="M4" s="38">
        <v>42517</v>
      </c>
      <c r="N4" s="39">
        <v>17653700</v>
      </c>
      <c r="O4" s="36">
        <v>51.92</v>
      </c>
      <c r="P4" s="36">
        <v>52.32</v>
      </c>
      <c r="Q4" s="36">
        <v>51.77</v>
      </c>
      <c r="Z4" s="38">
        <v>42517</v>
      </c>
      <c r="AA4" s="39">
        <v>17653700</v>
      </c>
      <c r="AB4" s="36">
        <v>51.92</v>
      </c>
      <c r="AC4" s="36">
        <v>52.32</v>
      </c>
      <c r="AD4" s="36">
        <v>51.77</v>
      </c>
      <c r="AE4" s="36">
        <v>52.32</v>
      </c>
      <c r="AM4" s="38">
        <v>42517</v>
      </c>
      <c r="AN4" s="39">
        <v>17653700</v>
      </c>
      <c r="AO4" s="36">
        <v>51.92</v>
      </c>
      <c r="AP4" s="36">
        <v>52.32</v>
      </c>
      <c r="AQ4" s="36">
        <v>51.77</v>
      </c>
      <c r="AR4" s="36">
        <v>52.32</v>
      </c>
    </row>
    <row r="5" spans="1:44">
      <c r="A5" s="38">
        <v>42516</v>
      </c>
      <c r="B5" s="36">
        <v>51.98</v>
      </c>
      <c r="C5" s="36">
        <v>51.36</v>
      </c>
      <c r="D5" s="36">
        <v>51.89</v>
      </c>
      <c r="M5" s="38">
        <v>42516</v>
      </c>
      <c r="N5" s="39">
        <v>24182900</v>
      </c>
      <c r="O5" s="36">
        <v>51.93</v>
      </c>
      <c r="P5" s="36">
        <v>51.98</v>
      </c>
      <c r="Q5" s="36">
        <v>51.36</v>
      </c>
      <c r="Z5" s="38">
        <v>42516</v>
      </c>
      <c r="AA5" s="39">
        <v>24182900</v>
      </c>
      <c r="AB5" s="36">
        <v>51.93</v>
      </c>
      <c r="AC5" s="36">
        <v>51.98</v>
      </c>
      <c r="AD5" s="36">
        <v>51.36</v>
      </c>
      <c r="AE5" s="36">
        <v>51.89</v>
      </c>
      <c r="AM5" s="38">
        <v>42516</v>
      </c>
      <c r="AN5" s="39">
        <v>24182900</v>
      </c>
      <c r="AO5" s="36">
        <v>51.93</v>
      </c>
      <c r="AP5" s="36">
        <v>51.98</v>
      </c>
      <c r="AQ5" s="36">
        <v>51.36</v>
      </c>
      <c r="AR5" s="36">
        <v>51.89</v>
      </c>
    </row>
    <row r="6" spans="1:44">
      <c r="A6" s="38">
        <v>42515</v>
      </c>
      <c r="B6" s="36">
        <v>52.49</v>
      </c>
      <c r="C6" s="36">
        <v>51.79</v>
      </c>
      <c r="D6" s="36">
        <v>52.12</v>
      </c>
      <c r="M6" s="38">
        <v>42515</v>
      </c>
      <c r="N6" s="39">
        <v>24040200</v>
      </c>
      <c r="O6" s="36">
        <v>51.92</v>
      </c>
      <c r="P6" s="36">
        <v>52.49</v>
      </c>
      <c r="Q6" s="36">
        <v>51.79</v>
      </c>
      <c r="Z6" s="38">
        <v>42515</v>
      </c>
      <c r="AA6" s="39">
        <v>24040200</v>
      </c>
      <c r="AB6" s="36">
        <v>51.92</v>
      </c>
      <c r="AC6" s="36">
        <v>52.49</v>
      </c>
      <c r="AD6" s="36">
        <v>51.79</v>
      </c>
      <c r="AE6" s="36">
        <v>52.12</v>
      </c>
      <c r="AM6" s="38">
        <v>42515</v>
      </c>
      <c r="AN6" s="39">
        <v>24040200</v>
      </c>
      <c r="AO6" s="36">
        <v>51.92</v>
      </c>
      <c r="AP6" s="36">
        <v>52.49</v>
      </c>
      <c r="AQ6" s="36">
        <v>51.79</v>
      </c>
      <c r="AR6" s="36">
        <v>52.12</v>
      </c>
    </row>
    <row r="7" spans="1:44">
      <c r="A7" s="38">
        <v>42514</v>
      </c>
      <c r="B7" s="36">
        <v>51.71</v>
      </c>
      <c r="C7" s="36">
        <v>50.4</v>
      </c>
      <c r="D7" s="36">
        <v>51.59</v>
      </c>
      <c r="M7" s="38">
        <v>42514</v>
      </c>
      <c r="N7" s="39">
        <v>34621600</v>
      </c>
      <c r="O7" s="36">
        <v>50.7</v>
      </c>
      <c r="P7" s="36">
        <v>51.71</v>
      </c>
      <c r="Q7" s="36">
        <v>50.4</v>
      </c>
      <c r="Z7" s="38">
        <v>42514</v>
      </c>
      <c r="AA7" s="39">
        <v>34621600</v>
      </c>
      <c r="AB7" s="36">
        <v>50.7</v>
      </c>
      <c r="AC7" s="36">
        <v>51.71</v>
      </c>
      <c r="AD7" s="36">
        <v>50.4</v>
      </c>
      <c r="AE7" s="36">
        <v>51.59</v>
      </c>
      <c r="AM7" s="38">
        <v>42514</v>
      </c>
      <c r="AN7" s="39">
        <v>34621600</v>
      </c>
      <c r="AO7" s="36">
        <v>50.7</v>
      </c>
      <c r="AP7" s="36">
        <v>51.71</v>
      </c>
      <c r="AQ7" s="36">
        <v>50.4</v>
      </c>
      <c r="AR7" s="36">
        <v>51.59</v>
      </c>
    </row>
    <row r="8" spans="1:44">
      <c r="A8" s="38">
        <v>42513</v>
      </c>
      <c r="B8" s="36">
        <v>50.68</v>
      </c>
      <c r="C8" s="36">
        <v>49.98</v>
      </c>
      <c r="D8" s="36">
        <v>50.03</v>
      </c>
      <c r="M8" s="38">
        <v>42513</v>
      </c>
      <c r="N8" s="39">
        <v>25999700</v>
      </c>
      <c r="O8" s="36">
        <v>50.6</v>
      </c>
      <c r="P8" s="36">
        <v>50.68</v>
      </c>
      <c r="Q8" s="36">
        <v>49.98</v>
      </c>
      <c r="Z8" s="38">
        <v>42513</v>
      </c>
      <c r="AA8" s="39">
        <v>25999700</v>
      </c>
      <c r="AB8" s="36">
        <v>50.6</v>
      </c>
      <c r="AC8" s="36">
        <v>50.68</v>
      </c>
      <c r="AD8" s="36">
        <v>49.98</v>
      </c>
      <c r="AE8" s="36">
        <v>50.03</v>
      </c>
      <c r="AM8" s="38">
        <v>42513</v>
      </c>
      <c r="AN8" s="39">
        <v>25999700</v>
      </c>
      <c r="AO8" s="36">
        <v>50.6</v>
      </c>
      <c r="AP8" s="36">
        <v>50.68</v>
      </c>
      <c r="AQ8" s="36">
        <v>49.98</v>
      </c>
      <c r="AR8" s="36">
        <v>50.03</v>
      </c>
    </row>
    <row r="9" spans="1:44">
      <c r="A9" s="38">
        <v>42510</v>
      </c>
      <c r="B9" s="36">
        <v>51.22</v>
      </c>
      <c r="C9" s="36">
        <v>50.4</v>
      </c>
      <c r="D9" s="36">
        <v>50.62</v>
      </c>
      <c r="M9" s="38">
        <v>42510</v>
      </c>
      <c r="N9" s="39">
        <v>23692400</v>
      </c>
      <c r="O9" s="36">
        <v>50.48</v>
      </c>
      <c r="P9" s="36">
        <v>51.22</v>
      </c>
      <c r="Q9" s="36">
        <v>50.4</v>
      </c>
      <c r="Z9" s="38">
        <v>42510</v>
      </c>
      <c r="AA9" s="39">
        <v>23692400</v>
      </c>
      <c r="AB9" s="36">
        <v>50.48</v>
      </c>
      <c r="AC9" s="36">
        <v>51.22</v>
      </c>
      <c r="AD9" s="36">
        <v>50.4</v>
      </c>
      <c r="AE9" s="36">
        <v>50.62</v>
      </c>
      <c r="AM9" s="38">
        <v>42510</v>
      </c>
      <c r="AN9" s="39">
        <v>23692400</v>
      </c>
      <c r="AO9" s="36">
        <v>50.48</v>
      </c>
      <c r="AP9" s="36">
        <v>51.22</v>
      </c>
      <c r="AQ9" s="36">
        <v>50.4</v>
      </c>
      <c r="AR9" s="36">
        <v>50.62</v>
      </c>
    </row>
    <row r="10" spans="1:44">
      <c r="A10" s="38">
        <v>42509</v>
      </c>
      <c r="B10" s="36">
        <v>50.62</v>
      </c>
      <c r="C10" s="36">
        <v>49.82</v>
      </c>
      <c r="D10" s="36">
        <v>50.32</v>
      </c>
      <c r="M10" s="38">
        <v>42509</v>
      </c>
      <c r="N10" s="39">
        <v>23842400</v>
      </c>
      <c r="O10" s="36">
        <v>50.47</v>
      </c>
      <c r="P10" s="36">
        <v>50.62</v>
      </c>
      <c r="Q10" s="36">
        <v>49.82</v>
      </c>
      <c r="Z10" s="38">
        <v>42509</v>
      </c>
      <c r="AA10" s="39">
        <v>23842400</v>
      </c>
      <c r="AB10" s="36">
        <v>50.47</v>
      </c>
      <c r="AC10" s="36">
        <v>50.62</v>
      </c>
      <c r="AD10" s="36">
        <v>49.82</v>
      </c>
      <c r="AE10" s="36">
        <v>50.32</v>
      </c>
      <c r="AM10" s="38">
        <v>42509</v>
      </c>
      <c r="AN10" s="39">
        <v>23842400</v>
      </c>
      <c r="AO10" s="36">
        <v>50.47</v>
      </c>
      <c r="AP10" s="36">
        <v>50.62</v>
      </c>
      <c r="AQ10" s="36">
        <v>49.82</v>
      </c>
      <c r="AR10" s="36">
        <v>50.32</v>
      </c>
    </row>
    <row r="11" spans="1:44">
      <c r="A11" s="38">
        <v>42508</v>
      </c>
      <c r="B11" s="36">
        <v>51.14</v>
      </c>
      <c r="C11" s="36">
        <v>50.3</v>
      </c>
      <c r="D11" s="36">
        <v>50.81</v>
      </c>
      <c r="M11" s="38">
        <v>42508</v>
      </c>
      <c r="N11" s="39">
        <v>24907500</v>
      </c>
      <c r="O11" s="36">
        <v>50.48</v>
      </c>
      <c r="P11" s="36">
        <v>51.14</v>
      </c>
      <c r="Q11" s="36">
        <v>50.3</v>
      </c>
      <c r="Z11" s="38">
        <v>42508</v>
      </c>
      <c r="AA11" s="39">
        <v>24907500</v>
      </c>
      <c r="AB11" s="36">
        <v>50.48</v>
      </c>
      <c r="AC11" s="36">
        <v>51.14</v>
      </c>
      <c r="AD11" s="36">
        <v>50.3</v>
      </c>
      <c r="AE11" s="36">
        <v>50.81</v>
      </c>
      <c r="AM11" s="38">
        <v>42508</v>
      </c>
      <c r="AN11" s="39">
        <v>24907500</v>
      </c>
      <c r="AO11" s="36">
        <v>50.48</v>
      </c>
      <c r="AP11" s="36">
        <v>51.14</v>
      </c>
      <c r="AQ11" s="36">
        <v>50.3</v>
      </c>
      <c r="AR11" s="36">
        <v>50.81</v>
      </c>
    </row>
    <row r="12" spans="1:44">
      <c r="A12" s="38">
        <v>42507</v>
      </c>
      <c r="B12" s="36">
        <v>51.73</v>
      </c>
      <c r="C12" s="36">
        <v>50.36</v>
      </c>
      <c r="D12" s="36">
        <v>50.51</v>
      </c>
      <c r="M12" s="38">
        <v>42507</v>
      </c>
      <c r="N12" s="39">
        <v>27803500</v>
      </c>
      <c r="O12" s="36">
        <v>51.72</v>
      </c>
      <c r="P12" s="36">
        <v>51.73</v>
      </c>
      <c r="Q12" s="36">
        <v>50.36</v>
      </c>
      <c r="Z12" s="38">
        <v>42507</v>
      </c>
      <c r="AA12" s="39">
        <v>27803500</v>
      </c>
      <c r="AB12" s="36">
        <v>51.72</v>
      </c>
      <c r="AC12" s="36">
        <v>51.73</v>
      </c>
      <c r="AD12" s="36">
        <v>50.36</v>
      </c>
      <c r="AE12" s="36">
        <v>50.51</v>
      </c>
      <c r="AM12" s="38">
        <v>42507</v>
      </c>
      <c r="AN12" s="39">
        <v>27803500</v>
      </c>
      <c r="AO12" s="36">
        <v>51.72</v>
      </c>
      <c r="AP12" s="36">
        <v>51.73</v>
      </c>
      <c r="AQ12" s="36">
        <v>50.36</v>
      </c>
      <c r="AR12" s="36">
        <v>50.51</v>
      </c>
    </row>
    <row r="13" spans="1:44" ht="15" customHeight="1">
      <c r="A13" s="38">
        <v>42506</v>
      </c>
      <c r="B13" s="36">
        <v>51.96</v>
      </c>
      <c r="C13" s="36">
        <v>50.75</v>
      </c>
      <c r="D13" s="36">
        <v>51.83</v>
      </c>
      <c r="M13" s="38">
        <v>42506</v>
      </c>
      <c r="N13" s="39">
        <v>20032000</v>
      </c>
      <c r="O13" s="36">
        <v>50.8</v>
      </c>
      <c r="P13" s="36">
        <v>51.96</v>
      </c>
      <c r="Q13" s="36">
        <v>50.75</v>
      </c>
      <c r="Z13" s="38">
        <v>42506</v>
      </c>
      <c r="AA13" s="39">
        <v>20032000</v>
      </c>
      <c r="AB13" s="36">
        <v>50.8</v>
      </c>
      <c r="AC13" s="36">
        <v>51.96</v>
      </c>
      <c r="AD13" s="36">
        <v>50.75</v>
      </c>
      <c r="AE13" s="36">
        <v>51.83</v>
      </c>
      <c r="AM13" s="38">
        <v>42506</v>
      </c>
      <c r="AN13" s="39">
        <v>20032000</v>
      </c>
      <c r="AO13" s="36">
        <v>50.8</v>
      </c>
      <c r="AP13" s="36">
        <v>51.96</v>
      </c>
      <c r="AQ13" s="36">
        <v>50.75</v>
      </c>
      <c r="AR13" s="36">
        <v>51.83</v>
      </c>
    </row>
    <row r="14" spans="1:44">
      <c r="A14" s="38">
        <v>42503</v>
      </c>
      <c r="B14" s="36">
        <v>51.9</v>
      </c>
      <c r="C14" s="36">
        <v>51.04</v>
      </c>
      <c r="D14" s="36">
        <v>51.08</v>
      </c>
      <c r="M14" s="38">
        <v>42503</v>
      </c>
      <c r="N14" s="39">
        <v>22592300</v>
      </c>
      <c r="O14" s="36">
        <v>51.44</v>
      </c>
      <c r="P14" s="36">
        <v>51.9</v>
      </c>
      <c r="Q14" s="36">
        <v>51.04</v>
      </c>
      <c r="Z14" s="38">
        <v>42503</v>
      </c>
      <c r="AA14" s="39">
        <v>22592300</v>
      </c>
      <c r="AB14" s="36">
        <v>51.44</v>
      </c>
      <c r="AC14" s="36">
        <v>51.9</v>
      </c>
      <c r="AD14" s="36">
        <v>51.04</v>
      </c>
      <c r="AE14" s="36">
        <v>51.08</v>
      </c>
      <c r="AM14" s="38">
        <v>42503</v>
      </c>
      <c r="AN14" s="39">
        <v>22592300</v>
      </c>
      <c r="AO14" s="36">
        <v>51.44</v>
      </c>
      <c r="AP14" s="36">
        <v>51.9</v>
      </c>
      <c r="AQ14" s="36">
        <v>51.04</v>
      </c>
      <c r="AR14" s="36">
        <v>51.08</v>
      </c>
    </row>
    <row r="15" spans="1:44">
      <c r="A15" s="38">
        <v>42502</v>
      </c>
      <c r="B15" s="36">
        <v>51.81</v>
      </c>
      <c r="C15" s="36">
        <v>50.92</v>
      </c>
      <c r="D15" s="36">
        <v>51.51</v>
      </c>
      <c r="M15" s="38">
        <v>42502</v>
      </c>
      <c r="N15" s="39">
        <v>24102800</v>
      </c>
      <c r="O15" s="36">
        <v>51.2</v>
      </c>
      <c r="P15" s="36">
        <v>51.81</v>
      </c>
      <c r="Q15" s="36">
        <v>50.92</v>
      </c>
      <c r="Z15" s="38">
        <v>42502</v>
      </c>
      <c r="AA15" s="39">
        <v>24102800</v>
      </c>
      <c r="AB15" s="36">
        <v>51.2</v>
      </c>
      <c r="AC15" s="36">
        <v>51.81</v>
      </c>
      <c r="AD15" s="36">
        <v>50.92</v>
      </c>
      <c r="AE15" s="36">
        <v>51.51</v>
      </c>
      <c r="AM15" s="38">
        <v>42502</v>
      </c>
      <c r="AN15" s="39">
        <v>24102800</v>
      </c>
      <c r="AO15" s="36">
        <v>51.2</v>
      </c>
      <c r="AP15" s="36">
        <v>51.81</v>
      </c>
      <c r="AQ15" s="36">
        <v>50.92</v>
      </c>
      <c r="AR15" s="36">
        <v>51.51</v>
      </c>
    </row>
    <row r="16" spans="1:44">
      <c r="A16" s="38">
        <v>42501</v>
      </c>
      <c r="B16" s="36">
        <v>51.78</v>
      </c>
      <c r="C16" s="36">
        <v>51</v>
      </c>
      <c r="D16" s="36">
        <v>51.05</v>
      </c>
      <c r="M16" s="38">
        <v>42501</v>
      </c>
      <c r="N16" s="39">
        <v>24039100</v>
      </c>
      <c r="O16" s="36">
        <v>51.13</v>
      </c>
      <c r="P16" s="36">
        <v>51.78</v>
      </c>
      <c r="Q16" s="36">
        <v>51</v>
      </c>
      <c r="Z16" s="38">
        <v>42501</v>
      </c>
      <c r="AA16" s="39">
        <v>24039100</v>
      </c>
      <c r="AB16" s="36">
        <v>51.13</v>
      </c>
      <c r="AC16" s="36">
        <v>51.78</v>
      </c>
      <c r="AD16" s="36">
        <v>51</v>
      </c>
      <c r="AE16" s="36">
        <v>51.05</v>
      </c>
      <c r="AM16" s="38">
        <v>42501</v>
      </c>
      <c r="AN16" s="39">
        <v>24039100</v>
      </c>
      <c r="AO16" s="36">
        <v>51.13</v>
      </c>
      <c r="AP16" s="36">
        <v>51.78</v>
      </c>
      <c r="AQ16" s="36">
        <v>51</v>
      </c>
      <c r="AR16" s="36">
        <v>51.05</v>
      </c>
    </row>
    <row r="17" spans="1:44">
      <c r="A17" s="38">
        <v>42500</v>
      </c>
      <c r="B17" s="36">
        <v>51.1</v>
      </c>
      <c r="C17" s="36">
        <v>50.19</v>
      </c>
      <c r="D17" s="36">
        <v>51.02</v>
      </c>
      <c r="M17" s="38">
        <v>42500</v>
      </c>
      <c r="N17" s="39">
        <v>22891000</v>
      </c>
      <c r="O17" s="36">
        <v>50.33</v>
      </c>
      <c r="P17" s="36">
        <v>51.1</v>
      </c>
      <c r="Q17" s="36">
        <v>50.19</v>
      </c>
      <c r="Z17" s="38">
        <v>42500</v>
      </c>
      <c r="AA17" s="39">
        <v>22891000</v>
      </c>
      <c r="AB17" s="36">
        <v>50.33</v>
      </c>
      <c r="AC17" s="36">
        <v>51.1</v>
      </c>
      <c r="AD17" s="36">
        <v>50.19</v>
      </c>
      <c r="AE17" s="36">
        <v>51.02</v>
      </c>
      <c r="AM17" s="38">
        <v>42500</v>
      </c>
      <c r="AN17" s="39">
        <v>22891000</v>
      </c>
      <c r="AO17" s="36">
        <v>50.33</v>
      </c>
      <c r="AP17" s="36">
        <v>51.1</v>
      </c>
      <c r="AQ17" s="36">
        <v>50.19</v>
      </c>
      <c r="AR17" s="36">
        <v>51.02</v>
      </c>
    </row>
    <row r="18" spans="1:44">
      <c r="A18" s="38">
        <v>42499</v>
      </c>
      <c r="B18" s="36">
        <v>50.59</v>
      </c>
      <c r="C18" s="36">
        <v>50</v>
      </c>
      <c r="D18" s="36">
        <v>50.07</v>
      </c>
      <c r="M18" s="38">
        <v>42499</v>
      </c>
      <c r="N18" s="39">
        <v>17951600</v>
      </c>
      <c r="O18" s="36">
        <v>50.49</v>
      </c>
      <c r="P18" s="36">
        <v>50.59</v>
      </c>
      <c r="Q18" s="36">
        <v>50</v>
      </c>
      <c r="Z18" s="38">
        <v>42499</v>
      </c>
      <c r="AA18" s="39">
        <v>17951600</v>
      </c>
      <c r="AB18" s="36">
        <v>50.49</v>
      </c>
      <c r="AC18" s="36">
        <v>50.59</v>
      </c>
      <c r="AD18" s="36">
        <v>50</v>
      </c>
      <c r="AE18" s="36">
        <v>50.07</v>
      </c>
      <c r="AM18" s="38">
        <v>42499</v>
      </c>
      <c r="AN18" s="39">
        <v>17951600</v>
      </c>
      <c r="AO18" s="36">
        <v>50.49</v>
      </c>
      <c r="AP18" s="36">
        <v>50.59</v>
      </c>
      <c r="AQ18" s="36">
        <v>50</v>
      </c>
      <c r="AR18" s="36">
        <v>50.07</v>
      </c>
    </row>
    <row r="19" spans="1:44">
      <c r="A19" s="38">
        <v>42496</v>
      </c>
      <c r="B19" s="36">
        <v>50.39</v>
      </c>
      <c r="C19" s="36">
        <v>49.66</v>
      </c>
      <c r="D19" s="36">
        <v>50.39</v>
      </c>
      <c r="M19" s="38">
        <v>42496</v>
      </c>
      <c r="N19" s="39">
        <v>24787300</v>
      </c>
      <c r="O19" s="36">
        <v>49.92</v>
      </c>
      <c r="P19" s="36">
        <v>50.39</v>
      </c>
      <c r="Q19" s="36">
        <v>49.66</v>
      </c>
      <c r="Z19" s="38">
        <v>42496</v>
      </c>
      <c r="AA19" s="39">
        <v>24787300</v>
      </c>
      <c r="AB19" s="36">
        <v>49.92</v>
      </c>
      <c r="AC19" s="36">
        <v>50.39</v>
      </c>
      <c r="AD19" s="36">
        <v>49.66</v>
      </c>
      <c r="AE19" s="36">
        <v>50.39</v>
      </c>
      <c r="AM19" s="38">
        <v>42496</v>
      </c>
      <c r="AN19" s="39">
        <v>24787300</v>
      </c>
      <c r="AO19" s="36">
        <v>49.92</v>
      </c>
      <c r="AP19" s="36">
        <v>50.39</v>
      </c>
      <c r="AQ19" s="36">
        <v>49.66</v>
      </c>
      <c r="AR19" s="36">
        <v>50.39</v>
      </c>
    </row>
    <row r="20" spans="1:44">
      <c r="A20" s="38">
        <v>42495</v>
      </c>
      <c r="B20" s="36">
        <v>50.3</v>
      </c>
      <c r="C20" s="36">
        <v>49.73</v>
      </c>
      <c r="D20" s="36">
        <v>49.94</v>
      </c>
      <c r="M20" s="38">
        <v>42495</v>
      </c>
      <c r="N20" s="39">
        <v>25390700</v>
      </c>
      <c r="O20" s="36">
        <v>49.87</v>
      </c>
      <c r="P20" s="36">
        <v>50.3</v>
      </c>
      <c r="Q20" s="36">
        <v>49.73</v>
      </c>
      <c r="Z20" s="38">
        <v>42495</v>
      </c>
      <c r="AA20" s="39">
        <v>25390700</v>
      </c>
      <c r="AB20" s="36">
        <v>49.87</v>
      </c>
      <c r="AC20" s="36">
        <v>50.3</v>
      </c>
      <c r="AD20" s="36">
        <v>49.73</v>
      </c>
      <c r="AE20" s="36">
        <v>49.94</v>
      </c>
      <c r="AM20" s="38">
        <v>42495</v>
      </c>
      <c r="AN20" s="39">
        <v>25390700</v>
      </c>
      <c r="AO20" s="36">
        <v>49.87</v>
      </c>
      <c r="AP20" s="36">
        <v>50.3</v>
      </c>
      <c r="AQ20" s="36">
        <v>49.73</v>
      </c>
      <c r="AR20" s="36">
        <v>49.94</v>
      </c>
    </row>
    <row r="21" spans="1:44">
      <c r="A21" s="38">
        <v>42494</v>
      </c>
      <c r="B21" s="36">
        <v>50.06</v>
      </c>
      <c r="C21" s="36">
        <v>49.46</v>
      </c>
      <c r="D21" s="36">
        <v>49.87</v>
      </c>
      <c r="M21" s="38">
        <v>42494</v>
      </c>
      <c r="N21" s="39">
        <v>24257600</v>
      </c>
      <c r="O21" s="36">
        <v>49.84</v>
      </c>
      <c r="P21" s="36">
        <v>50.06</v>
      </c>
      <c r="Q21" s="36">
        <v>49.46</v>
      </c>
      <c r="Z21" s="38">
        <v>42494</v>
      </c>
      <c r="AA21" s="39">
        <v>24257600</v>
      </c>
      <c r="AB21" s="36">
        <v>49.84</v>
      </c>
      <c r="AC21" s="36">
        <v>50.06</v>
      </c>
      <c r="AD21" s="36">
        <v>49.46</v>
      </c>
      <c r="AE21" s="36">
        <v>49.87</v>
      </c>
      <c r="AM21" s="38">
        <v>42494</v>
      </c>
      <c r="AN21" s="39">
        <v>24257600</v>
      </c>
      <c r="AO21" s="36">
        <v>49.84</v>
      </c>
      <c r="AP21" s="36">
        <v>50.06</v>
      </c>
      <c r="AQ21" s="36">
        <v>49.46</v>
      </c>
      <c r="AR21" s="36">
        <v>49.87</v>
      </c>
    </row>
    <row r="22" spans="1:44">
      <c r="A22" s="38">
        <v>42493</v>
      </c>
      <c r="B22" s="36">
        <v>50.41</v>
      </c>
      <c r="C22" s="36">
        <v>49.6</v>
      </c>
      <c r="D22" s="36">
        <v>49.78</v>
      </c>
      <c r="M22" s="38">
        <v>42493</v>
      </c>
      <c r="N22" s="39">
        <v>26460200</v>
      </c>
      <c r="O22" s="36">
        <v>50.34</v>
      </c>
      <c r="P22" s="36">
        <v>50.41</v>
      </c>
      <c r="Q22" s="36">
        <v>49.6</v>
      </c>
      <c r="Z22" s="38">
        <v>42493</v>
      </c>
      <c r="AA22" s="39">
        <v>26460200</v>
      </c>
      <c r="AB22" s="36">
        <v>50.34</v>
      </c>
      <c r="AC22" s="36">
        <v>50.41</v>
      </c>
      <c r="AD22" s="36">
        <v>49.6</v>
      </c>
      <c r="AE22" s="36">
        <v>49.78</v>
      </c>
      <c r="AM22" s="38">
        <v>42493</v>
      </c>
      <c r="AN22" s="39">
        <v>26460200</v>
      </c>
      <c r="AO22" s="36">
        <v>50.34</v>
      </c>
      <c r="AP22" s="36">
        <v>50.41</v>
      </c>
      <c r="AQ22" s="36">
        <v>49.6</v>
      </c>
      <c r="AR22" s="36">
        <v>49.78</v>
      </c>
    </row>
    <row r="23" spans="1:44">
      <c r="A23" s="38">
        <v>42492</v>
      </c>
      <c r="B23" s="36">
        <v>50.75</v>
      </c>
      <c r="C23" s="36">
        <v>49.78</v>
      </c>
      <c r="D23" s="36">
        <v>50.61</v>
      </c>
      <c r="M23" s="38">
        <v>42492</v>
      </c>
      <c r="N23" s="39">
        <v>33114500</v>
      </c>
      <c r="O23" s="36">
        <v>50</v>
      </c>
      <c r="P23" s="36">
        <v>50.75</v>
      </c>
      <c r="Q23" s="36">
        <v>49.78</v>
      </c>
      <c r="Z23" s="38">
        <v>42492</v>
      </c>
      <c r="AA23" s="39">
        <v>33114500</v>
      </c>
      <c r="AB23" s="36">
        <v>50</v>
      </c>
      <c r="AC23" s="36">
        <v>50.75</v>
      </c>
      <c r="AD23" s="36">
        <v>49.78</v>
      </c>
      <c r="AE23" s="36">
        <v>50.61</v>
      </c>
      <c r="AM23" s="38">
        <v>42492</v>
      </c>
      <c r="AN23" s="39">
        <v>33114500</v>
      </c>
      <c r="AO23" s="36">
        <v>50</v>
      </c>
      <c r="AP23" s="36">
        <v>50.75</v>
      </c>
      <c r="AQ23" s="36">
        <v>49.78</v>
      </c>
      <c r="AR23" s="36">
        <v>50.61</v>
      </c>
    </row>
    <row r="24" spans="1:44">
      <c r="A24" s="38">
        <v>42489</v>
      </c>
      <c r="B24" s="36">
        <v>50.25</v>
      </c>
      <c r="C24" s="36">
        <v>49.35</v>
      </c>
      <c r="D24" s="36">
        <v>49.87</v>
      </c>
      <c r="M24" s="38">
        <v>42489</v>
      </c>
      <c r="N24" s="39">
        <v>48411700</v>
      </c>
      <c r="O24" s="36">
        <v>49.35</v>
      </c>
      <c r="P24" s="36">
        <v>50.25</v>
      </c>
      <c r="Q24" s="36">
        <v>49.35</v>
      </c>
      <c r="Z24" s="38">
        <v>42489</v>
      </c>
      <c r="AA24" s="39">
        <v>48411700</v>
      </c>
      <c r="AB24" s="36">
        <v>49.35</v>
      </c>
      <c r="AC24" s="36">
        <v>50.25</v>
      </c>
      <c r="AD24" s="36">
        <v>49.35</v>
      </c>
      <c r="AE24" s="36">
        <v>49.87</v>
      </c>
      <c r="AM24" s="38">
        <v>42489</v>
      </c>
      <c r="AN24" s="39">
        <v>48411700</v>
      </c>
      <c r="AO24" s="36">
        <v>49.35</v>
      </c>
      <c r="AP24" s="36">
        <v>50.25</v>
      </c>
      <c r="AQ24" s="36">
        <v>49.35</v>
      </c>
      <c r="AR24" s="36">
        <v>49.87</v>
      </c>
    </row>
    <row r="25" spans="1:44">
      <c r="A25" s="38">
        <v>42488</v>
      </c>
      <c r="B25" s="36">
        <v>50.77</v>
      </c>
      <c r="C25" s="36">
        <v>49.56</v>
      </c>
      <c r="D25" s="36">
        <v>49.9</v>
      </c>
      <c r="M25" s="38">
        <v>42488</v>
      </c>
      <c r="N25" s="39">
        <v>43134800</v>
      </c>
      <c r="O25" s="36">
        <v>50.62</v>
      </c>
      <c r="P25" s="36">
        <v>50.77</v>
      </c>
      <c r="Q25" s="36">
        <v>49.56</v>
      </c>
      <c r="Z25" s="38">
        <v>42488</v>
      </c>
      <c r="AA25" s="39">
        <v>43134800</v>
      </c>
      <c r="AB25" s="36">
        <v>50.62</v>
      </c>
      <c r="AC25" s="36">
        <v>50.77</v>
      </c>
      <c r="AD25" s="36">
        <v>49.56</v>
      </c>
      <c r="AE25" s="36">
        <v>49.9</v>
      </c>
      <c r="AM25" s="38">
        <v>42488</v>
      </c>
      <c r="AN25" s="39">
        <v>43134800</v>
      </c>
      <c r="AO25" s="36">
        <v>50.62</v>
      </c>
      <c r="AP25" s="36">
        <v>50.77</v>
      </c>
      <c r="AQ25" s="36">
        <v>49.56</v>
      </c>
      <c r="AR25" s="36">
        <v>49.9</v>
      </c>
    </row>
    <row r="26" spans="1:44">
      <c r="A26" s="38">
        <v>42487</v>
      </c>
      <c r="B26" s="36">
        <v>51.5</v>
      </c>
      <c r="C26" s="36">
        <v>50.55</v>
      </c>
      <c r="D26" s="36">
        <v>50.94</v>
      </c>
      <c r="M26" s="38">
        <v>42487</v>
      </c>
      <c r="N26" s="39">
        <v>43369300</v>
      </c>
      <c r="O26" s="36">
        <v>51.48</v>
      </c>
      <c r="P26" s="36">
        <v>51.5</v>
      </c>
      <c r="Q26" s="36">
        <v>50.55</v>
      </c>
      <c r="Z26" s="38">
        <v>42487</v>
      </c>
      <c r="AA26" s="39">
        <v>43369300</v>
      </c>
      <c r="AB26" s="36">
        <v>51.48</v>
      </c>
      <c r="AC26" s="36">
        <v>51.5</v>
      </c>
      <c r="AD26" s="36">
        <v>50.55</v>
      </c>
      <c r="AE26" s="36">
        <v>50.94</v>
      </c>
      <c r="AM26" s="38">
        <v>42487</v>
      </c>
      <c r="AN26" s="39">
        <v>43369300</v>
      </c>
      <c r="AO26" s="36">
        <v>51.48</v>
      </c>
      <c r="AP26" s="36">
        <v>51.5</v>
      </c>
      <c r="AQ26" s="36">
        <v>50.55</v>
      </c>
      <c r="AR26" s="36">
        <v>50.94</v>
      </c>
    </row>
    <row r="27" spans="1:44">
      <c r="A27" s="38">
        <v>42486</v>
      </c>
      <c r="B27" s="36">
        <v>52.35</v>
      </c>
      <c r="C27" s="36">
        <v>51.09</v>
      </c>
      <c r="D27" s="36">
        <v>51.44</v>
      </c>
      <c r="M27" s="38">
        <v>42486</v>
      </c>
      <c r="N27" s="39">
        <v>33532600</v>
      </c>
      <c r="O27" s="36">
        <v>52.26</v>
      </c>
      <c r="P27" s="36">
        <v>52.35</v>
      </c>
      <c r="Q27" s="36">
        <v>51.09</v>
      </c>
      <c r="Z27" s="38">
        <v>42486</v>
      </c>
      <c r="AA27" s="39">
        <v>33532600</v>
      </c>
      <c r="AB27" s="36">
        <v>52.26</v>
      </c>
      <c r="AC27" s="36">
        <v>52.35</v>
      </c>
      <c r="AD27" s="36">
        <v>51.09</v>
      </c>
      <c r="AE27" s="36">
        <v>51.44</v>
      </c>
      <c r="AM27" s="38">
        <v>42486</v>
      </c>
      <c r="AN27" s="39">
        <v>33532600</v>
      </c>
      <c r="AO27" s="36">
        <v>52.26</v>
      </c>
      <c r="AP27" s="36">
        <v>52.35</v>
      </c>
      <c r="AQ27" s="36">
        <v>51.09</v>
      </c>
      <c r="AR27" s="36">
        <v>51.44</v>
      </c>
    </row>
    <row r="28" spans="1:44">
      <c r="A28" s="38">
        <v>42485</v>
      </c>
      <c r="B28" s="36">
        <v>52.13</v>
      </c>
      <c r="C28" s="36">
        <v>51.63</v>
      </c>
      <c r="D28" s="36">
        <v>52.11</v>
      </c>
      <c r="M28" s="38">
        <v>42485</v>
      </c>
      <c r="N28" s="39">
        <v>33226900</v>
      </c>
      <c r="O28" s="36">
        <v>51.78</v>
      </c>
      <c r="P28" s="36">
        <v>52.13</v>
      </c>
      <c r="Q28" s="36">
        <v>51.63</v>
      </c>
      <c r="Z28" s="38">
        <v>42485</v>
      </c>
      <c r="AA28" s="39">
        <v>33226900</v>
      </c>
      <c r="AB28" s="36">
        <v>51.78</v>
      </c>
      <c r="AC28" s="36">
        <v>52.13</v>
      </c>
      <c r="AD28" s="36">
        <v>51.63</v>
      </c>
      <c r="AE28" s="36">
        <v>52.11</v>
      </c>
      <c r="AM28" s="38">
        <v>42485</v>
      </c>
      <c r="AN28" s="39">
        <v>33226900</v>
      </c>
      <c r="AO28" s="36">
        <v>51.78</v>
      </c>
      <c r="AP28" s="36">
        <v>52.13</v>
      </c>
      <c r="AQ28" s="36">
        <v>51.63</v>
      </c>
      <c r="AR28" s="36">
        <v>52.11</v>
      </c>
    </row>
    <row r="29" spans="1:44">
      <c r="A29" s="38">
        <v>42482</v>
      </c>
      <c r="B29" s="36">
        <v>52.43</v>
      </c>
      <c r="C29" s="36">
        <v>50.77</v>
      </c>
      <c r="D29" s="36">
        <v>51.78</v>
      </c>
      <c r="M29" s="38">
        <v>42482</v>
      </c>
      <c r="N29" s="39">
        <v>126834100</v>
      </c>
      <c r="O29" s="36">
        <v>51.91</v>
      </c>
      <c r="P29" s="36">
        <v>52.43</v>
      </c>
      <c r="Q29" s="36">
        <v>50.77</v>
      </c>
      <c r="Z29" s="38">
        <v>42482</v>
      </c>
      <c r="AA29" s="39">
        <v>126834100</v>
      </c>
      <c r="AB29" s="36">
        <v>51.91</v>
      </c>
      <c r="AC29" s="36">
        <v>52.43</v>
      </c>
      <c r="AD29" s="36">
        <v>50.77</v>
      </c>
      <c r="AE29" s="36">
        <v>51.78</v>
      </c>
      <c r="AM29" s="38">
        <v>42482</v>
      </c>
      <c r="AN29" s="39">
        <v>126834100</v>
      </c>
      <c r="AO29" s="36">
        <v>51.91</v>
      </c>
      <c r="AP29" s="36">
        <v>52.43</v>
      </c>
      <c r="AQ29" s="36">
        <v>50.77</v>
      </c>
      <c r="AR29" s="36">
        <v>51.78</v>
      </c>
    </row>
    <row r="30" spans="1:44">
      <c r="A30" s="38">
        <v>42481</v>
      </c>
      <c r="B30" s="36">
        <v>56.23</v>
      </c>
      <c r="C30" s="36">
        <v>55.42</v>
      </c>
      <c r="D30" s="36">
        <v>55.78</v>
      </c>
      <c r="M30" s="38">
        <v>42481</v>
      </c>
      <c r="N30" s="39">
        <v>38909100</v>
      </c>
      <c r="O30" s="36">
        <v>55.8</v>
      </c>
      <c r="P30" s="36">
        <v>56.23</v>
      </c>
      <c r="Q30" s="36">
        <v>55.42</v>
      </c>
      <c r="Z30" s="38">
        <v>42481</v>
      </c>
      <c r="AA30" s="39">
        <v>38909100</v>
      </c>
      <c r="AB30" s="36">
        <v>55.8</v>
      </c>
      <c r="AC30" s="36">
        <v>56.23</v>
      </c>
      <c r="AD30" s="36">
        <v>55.42</v>
      </c>
      <c r="AE30" s="36">
        <v>55.78</v>
      </c>
      <c r="AM30" s="38">
        <v>42481</v>
      </c>
      <c r="AN30" s="39">
        <v>38909100</v>
      </c>
      <c r="AO30" s="36">
        <v>55.8</v>
      </c>
      <c r="AP30" s="36">
        <v>56.23</v>
      </c>
      <c r="AQ30" s="36">
        <v>55.42</v>
      </c>
      <c r="AR30" s="36">
        <v>55.78</v>
      </c>
    </row>
    <row r="31" spans="1:44">
      <c r="A31" s="38">
        <v>42480</v>
      </c>
      <c r="B31" s="36">
        <v>56.5</v>
      </c>
      <c r="C31" s="36">
        <v>55.49</v>
      </c>
      <c r="D31" s="36">
        <v>55.59</v>
      </c>
      <c r="M31" s="38">
        <v>42480</v>
      </c>
      <c r="N31" s="39">
        <v>36195700</v>
      </c>
      <c r="O31" s="36">
        <v>56.29</v>
      </c>
      <c r="P31" s="36">
        <v>56.5</v>
      </c>
      <c r="Q31" s="36">
        <v>55.49</v>
      </c>
      <c r="Z31" s="38">
        <v>42480</v>
      </c>
      <c r="AA31" s="39">
        <v>36195700</v>
      </c>
      <c r="AB31" s="36">
        <v>56.29</v>
      </c>
      <c r="AC31" s="36">
        <v>56.5</v>
      </c>
      <c r="AD31" s="36">
        <v>55.49</v>
      </c>
      <c r="AE31" s="36">
        <v>55.59</v>
      </c>
      <c r="AM31" s="38">
        <v>42480</v>
      </c>
      <c r="AN31" s="39">
        <v>36195700</v>
      </c>
      <c r="AO31" s="36">
        <v>56.29</v>
      </c>
      <c r="AP31" s="36">
        <v>56.5</v>
      </c>
      <c r="AQ31" s="36">
        <v>55.49</v>
      </c>
      <c r="AR31" s="36">
        <v>55.59</v>
      </c>
    </row>
    <row r="32" spans="1:44">
      <c r="A32" s="38">
        <v>42479</v>
      </c>
      <c r="B32" s="36">
        <v>56.77</v>
      </c>
      <c r="C32" s="36">
        <v>55.68</v>
      </c>
      <c r="D32" s="36">
        <v>56.39</v>
      </c>
      <c r="M32" s="38">
        <v>42479</v>
      </c>
      <c r="N32" s="39">
        <v>29596800</v>
      </c>
      <c r="O32" s="36">
        <v>56.63</v>
      </c>
      <c r="P32" s="36">
        <v>56.77</v>
      </c>
      <c r="Q32" s="36">
        <v>55.68</v>
      </c>
      <c r="Z32" s="38">
        <v>42479</v>
      </c>
      <c r="AA32" s="39">
        <v>29596800</v>
      </c>
      <c r="AB32" s="36">
        <v>56.63</v>
      </c>
      <c r="AC32" s="36">
        <v>56.77</v>
      </c>
      <c r="AD32" s="36">
        <v>55.68</v>
      </c>
      <c r="AE32" s="36">
        <v>56.39</v>
      </c>
      <c r="AM32" s="38">
        <v>42479</v>
      </c>
      <c r="AN32" s="39">
        <v>29596800</v>
      </c>
      <c r="AO32" s="36">
        <v>56.63</v>
      </c>
      <c r="AP32" s="36">
        <v>56.77</v>
      </c>
      <c r="AQ32" s="36">
        <v>55.68</v>
      </c>
      <c r="AR32" s="36">
        <v>56.39</v>
      </c>
    </row>
    <row r="33" spans="1:44">
      <c r="A33" s="38">
        <v>42478</v>
      </c>
      <c r="B33" s="36">
        <v>56.59</v>
      </c>
      <c r="C33" s="36">
        <v>55.21</v>
      </c>
      <c r="D33" s="36">
        <v>56.46</v>
      </c>
      <c r="M33" s="38">
        <v>42478</v>
      </c>
      <c r="N33" s="39">
        <v>23786000</v>
      </c>
      <c r="O33" s="36">
        <v>55.49</v>
      </c>
      <c r="P33" s="36">
        <v>56.59</v>
      </c>
      <c r="Q33" s="36">
        <v>55.21</v>
      </c>
      <c r="Z33" s="38">
        <v>42478</v>
      </c>
      <c r="AA33" s="39">
        <v>23786000</v>
      </c>
      <c r="AB33" s="36">
        <v>55.49</v>
      </c>
      <c r="AC33" s="36">
        <v>56.59</v>
      </c>
      <c r="AD33" s="36">
        <v>55.21</v>
      </c>
      <c r="AE33" s="36">
        <v>56.46</v>
      </c>
      <c r="AM33" s="38">
        <v>42478</v>
      </c>
      <c r="AN33" s="39">
        <v>23786000</v>
      </c>
      <c r="AO33" s="36">
        <v>55.49</v>
      </c>
      <c r="AP33" s="36">
        <v>56.59</v>
      </c>
      <c r="AQ33" s="36">
        <v>55.21</v>
      </c>
      <c r="AR33" s="36">
        <v>56.46</v>
      </c>
    </row>
    <row r="34" spans="1:44">
      <c r="A34" s="38">
        <v>42475</v>
      </c>
      <c r="B34" s="36">
        <v>55.92</v>
      </c>
      <c r="C34" s="36">
        <v>55.11</v>
      </c>
      <c r="D34" s="36">
        <v>55.65</v>
      </c>
      <c r="M34" s="38">
        <v>42475</v>
      </c>
      <c r="N34" s="39">
        <v>28793800</v>
      </c>
      <c r="O34" s="36">
        <v>55.3</v>
      </c>
      <c r="P34" s="36">
        <v>55.92</v>
      </c>
      <c r="Q34" s="36">
        <v>55.11</v>
      </c>
      <c r="Z34" s="38">
        <v>42475</v>
      </c>
      <c r="AA34" s="39">
        <v>28793800</v>
      </c>
      <c r="AB34" s="36">
        <v>55.3</v>
      </c>
      <c r="AC34" s="36">
        <v>55.92</v>
      </c>
      <c r="AD34" s="36">
        <v>55.11</v>
      </c>
      <c r="AE34" s="36">
        <v>55.65</v>
      </c>
      <c r="AM34" s="38">
        <v>42475</v>
      </c>
      <c r="AN34" s="39">
        <v>28793800</v>
      </c>
      <c r="AO34" s="36">
        <v>55.3</v>
      </c>
      <c r="AP34" s="36">
        <v>55.92</v>
      </c>
      <c r="AQ34" s="36">
        <v>55.11</v>
      </c>
      <c r="AR34" s="36">
        <v>55.65</v>
      </c>
    </row>
    <row r="35" spans="1:44">
      <c r="A35" s="38">
        <v>42474</v>
      </c>
      <c r="B35" s="36">
        <v>55.58</v>
      </c>
      <c r="C35" s="36">
        <v>55.07</v>
      </c>
      <c r="D35" s="36">
        <v>55.36</v>
      </c>
      <c r="M35" s="38">
        <v>42474</v>
      </c>
      <c r="N35" s="39">
        <v>20877100</v>
      </c>
      <c r="O35" s="36">
        <v>55.22</v>
      </c>
      <c r="P35" s="36">
        <v>55.58</v>
      </c>
      <c r="Q35" s="36">
        <v>55.07</v>
      </c>
      <c r="Z35" s="38">
        <v>42474</v>
      </c>
      <c r="AA35" s="39">
        <v>20877100</v>
      </c>
      <c r="AB35" s="36">
        <v>55.22</v>
      </c>
      <c r="AC35" s="36">
        <v>55.58</v>
      </c>
      <c r="AD35" s="36">
        <v>55.07</v>
      </c>
      <c r="AE35" s="36">
        <v>55.36</v>
      </c>
      <c r="AM35" s="38">
        <v>42474</v>
      </c>
      <c r="AN35" s="39">
        <v>20877100</v>
      </c>
      <c r="AO35" s="36">
        <v>55.22</v>
      </c>
      <c r="AP35" s="36">
        <v>55.58</v>
      </c>
      <c r="AQ35" s="36">
        <v>55.07</v>
      </c>
      <c r="AR35" s="36">
        <v>55.36</v>
      </c>
    </row>
    <row r="36" spans="1:44">
      <c r="A36" s="38">
        <v>42473</v>
      </c>
      <c r="B36" s="36">
        <v>55.44</v>
      </c>
      <c r="C36" s="36">
        <v>54.89</v>
      </c>
      <c r="D36" s="36">
        <v>55.35</v>
      </c>
      <c r="M36" s="38">
        <v>42473</v>
      </c>
      <c r="N36" s="39">
        <v>20818000</v>
      </c>
      <c r="O36" s="36">
        <v>55.12</v>
      </c>
      <c r="P36" s="36">
        <v>55.44</v>
      </c>
      <c r="Q36" s="36">
        <v>54.89</v>
      </c>
      <c r="Z36" s="38">
        <v>42473</v>
      </c>
      <c r="AA36" s="39">
        <v>20818000</v>
      </c>
      <c r="AB36" s="36">
        <v>55.12</v>
      </c>
      <c r="AC36" s="36">
        <v>55.44</v>
      </c>
      <c r="AD36" s="36">
        <v>54.89</v>
      </c>
      <c r="AE36" s="36">
        <v>55.35</v>
      </c>
      <c r="AM36" s="38">
        <v>42473</v>
      </c>
      <c r="AN36" s="39">
        <v>20818000</v>
      </c>
      <c r="AO36" s="36">
        <v>55.12</v>
      </c>
      <c r="AP36" s="36">
        <v>55.44</v>
      </c>
      <c r="AQ36" s="36">
        <v>54.89</v>
      </c>
      <c r="AR36" s="36">
        <v>55.35</v>
      </c>
    </row>
    <row r="37" spans="1:44">
      <c r="A37" s="38">
        <v>42472</v>
      </c>
      <c r="B37" s="36">
        <v>54.78</v>
      </c>
      <c r="C37" s="36">
        <v>53.76</v>
      </c>
      <c r="D37" s="36">
        <v>54.65</v>
      </c>
      <c r="M37" s="38">
        <v>42472</v>
      </c>
      <c r="N37" s="39">
        <v>24944300</v>
      </c>
      <c r="O37" s="36">
        <v>54.37</v>
      </c>
      <c r="P37" s="36">
        <v>54.78</v>
      </c>
      <c r="Q37" s="36">
        <v>53.76</v>
      </c>
      <c r="Z37" s="38">
        <v>42472</v>
      </c>
      <c r="AA37" s="39">
        <v>24944300</v>
      </c>
      <c r="AB37" s="36">
        <v>54.37</v>
      </c>
      <c r="AC37" s="36">
        <v>54.78</v>
      </c>
      <c r="AD37" s="36">
        <v>53.76</v>
      </c>
      <c r="AE37" s="36">
        <v>54.65</v>
      </c>
      <c r="AM37" s="38">
        <v>42472</v>
      </c>
      <c r="AN37" s="39">
        <v>24944300</v>
      </c>
      <c r="AO37" s="36">
        <v>54.37</v>
      </c>
      <c r="AP37" s="36">
        <v>54.78</v>
      </c>
      <c r="AQ37" s="36">
        <v>53.76</v>
      </c>
      <c r="AR37" s="36">
        <v>54.65</v>
      </c>
    </row>
    <row r="38" spans="1:44">
      <c r="A38" s="38">
        <v>42471</v>
      </c>
      <c r="B38" s="36">
        <v>55.15</v>
      </c>
      <c r="C38" s="36">
        <v>54.3</v>
      </c>
      <c r="D38" s="36">
        <v>54.31</v>
      </c>
      <c r="M38" s="38">
        <v>42471</v>
      </c>
      <c r="N38" s="39">
        <v>21414200</v>
      </c>
      <c r="O38" s="36">
        <v>54.49</v>
      </c>
      <c r="P38" s="36">
        <v>55.15</v>
      </c>
      <c r="Q38" s="36">
        <v>54.3</v>
      </c>
      <c r="Z38" s="38">
        <v>42471</v>
      </c>
      <c r="AA38" s="39">
        <v>21414200</v>
      </c>
      <c r="AB38" s="36">
        <v>54.49</v>
      </c>
      <c r="AC38" s="36">
        <v>55.15</v>
      </c>
      <c r="AD38" s="36">
        <v>54.3</v>
      </c>
      <c r="AE38" s="36">
        <v>54.31</v>
      </c>
      <c r="AM38" s="38">
        <v>42471</v>
      </c>
      <c r="AN38" s="39">
        <v>21414200</v>
      </c>
      <c r="AO38" s="36">
        <v>54.49</v>
      </c>
      <c r="AP38" s="36">
        <v>55.15</v>
      </c>
      <c r="AQ38" s="36">
        <v>54.3</v>
      </c>
      <c r="AR38" s="36">
        <v>54.31</v>
      </c>
    </row>
    <row r="39" spans="1:44">
      <c r="A39" s="38">
        <v>42468</v>
      </c>
      <c r="B39" s="36">
        <v>55.28</v>
      </c>
      <c r="C39" s="36">
        <v>54.32</v>
      </c>
      <c r="D39" s="36">
        <v>54.42</v>
      </c>
      <c r="M39" s="38">
        <v>42468</v>
      </c>
      <c r="N39" s="39">
        <v>22167200</v>
      </c>
      <c r="O39" s="36">
        <v>54.67</v>
      </c>
      <c r="P39" s="36">
        <v>55.28</v>
      </c>
      <c r="Q39" s="36">
        <v>54.32</v>
      </c>
      <c r="Z39" s="38">
        <v>42468</v>
      </c>
      <c r="AA39" s="39">
        <v>22167200</v>
      </c>
      <c r="AB39" s="36">
        <v>54.67</v>
      </c>
      <c r="AC39" s="36">
        <v>55.28</v>
      </c>
      <c r="AD39" s="36">
        <v>54.32</v>
      </c>
      <c r="AE39" s="36">
        <v>54.42</v>
      </c>
      <c r="AM39" s="38">
        <v>42468</v>
      </c>
      <c r="AN39" s="39">
        <v>22167200</v>
      </c>
      <c r="AO39" s="36">
        <v>54.67</v>
      </c>
      <c r="AP39" s="36">
        <v>55.28</v>
      </c>
      <c r="AQ39" s="36">
        <v>54.32</v>
      </c>
      <c r="AR39" s="36">
        <v>54.42</v>
      </c>
    </row>
    <row r="40" spans="1:44">
      <c r="A40" s="38">
        <v>42467</v>
      </c>
      <c r="B40" s="36">
        <v>54.91</v>
      </c>
      <c r="C40" s="36">
        <v>54.23</v>
      </c>
      <c r="D40" s="36">
        <v>54.46</v>
      </c>
      <c r="M40" s="38">
        <v>42467</v>
      </c>
      <c r="N40" s="39">
        <v>19225100</v>
      </c>
      <c r="O40" s="36">
        <v>54.87</v>
      </c>
      <c r="P40" s="36">
        <v>54.91</v>
      </c>
      <c r="Q40" s="36">
        <v>54.23</v>
      </c>
      <c r="Z40" s="38">
        <v>42467</v>
      </c>
      <c r="AA40" s="39">
        <v>19225100</v>
      </c>
      <c r="AB40" s="36">
        <v>54.87</v>
      </c>
      <c r="AC40" s="36">
        <v>54.91</v>
      </c>
      <c r="AD40" s="36">
        <v>54.23</v>
      </c>
      <c r="AE40" s="36">
        <v>54.46</v>
      </c>
      <c r="AM40" s="38">
        <v>42467</v>
      </c>
      <c r="AN40" s="39">
        <v>19225100</v>
      </c>
      <c r="AO40" s="36">
        <v>54.87</v>
      </c>
      <c r="AP40" s="36">
        <v>54.91</v>
      </c>
      <c r="AQ40" s="36">
        <v>54.23</v>
      </c>
      <c r="AR40" s="36">
        <v>54.46</v>
      </c>
    </row>
    <row r="41" spans="1:44">
      <c r="A41" s="38">
        <v>42466</v>
      </c>
      <c r="B41" s="36">
        <v>55.2</v>
      </c>
      <c r="C41" s="36">
        <v>54.21</v>
      </c>
      <c r="D41" s="36">
        <v>55.12</v>
      </c>
      <c r="M41" s="38">
        <v>42466</v>
      </c>
      <c r="N41" s="39">
        <v>21188700</v>
      </c>
      <c r="O41" s="36">
        <v>54.36</v>
      </c>
      <c r="P41" s="36">
        <v>55.2</v>
      </c>
      <c r="Q41" s="36">
        <v>54.21</v>
      </c>
      <c r="Z41" s="38">
        <v>42466</v>
      </c>
      <c r="AA41" s="39">
        <v>21188700</v>
      </c>
      <c r="AB41" s="36">
        <v>54.36</v>
      </c>
      <c r="AC41" s="36">
        <v>55.2</v>
      </c>
      <c r="AD41" s="36">
        <v>54.21</v>
      </c>
      <c r="AE41" s="36">
        <v>55.12</v>
      </c>
      <c r="AM41" s="38">
        <v>42466</v>
      </c>
      <c r="AN41" s="39">
        <v>21188700</v>
      </c>
      <c r="AO41" s="36">
        <v>54.36</v>
      </c>
      <c r="AP41" s="36">
        <v>55.2</v>
      </c>
      <c r="AQ41" s="36">
        <v>54.21</v>
      </c>
      <c r="AR41" s="36">
        <v>55.12</v>
      </c>
    </row>
    <row r="42" spans="1:44">
      <c r="A42" s="38">
        <v>42465</v>
      </c>
      <c r="B42" s="36">
        <v>55.3</v>
      </c>
      <c r="C42" s="36">
        <v>54.46</v>
      </c>
      <c r="D42" s="36">
        <v>54.56</v>
      </c>
      <c r="M42" s="38">
        <v>42465</v>
      </c>
      <c r="N42" s="39">
        <v>19272300</v>
      </c>
      <c r="O42" s="36">
        <v>55.19</v>
      </c>
      <c r="P42" s="36">
        <v>55.3</v>
      </c>
      <c r="Q42" s="36">
        <v>54.46</v>
      </c>
      <c r="Z42" s="38">
        <v>42465</v>
      </c>
      <c r="AA42" s="39">
        <v>19272300</v>
      </c>
      <c r="AB42" s="36">
        <v>55.19</v>
      </c>
      <c r="AC42" s="36">
        <v>55.3</v>
      </c>
      <c r="AD42" s="36">
        <v>54.46</v>
      </c>
      <c r="AE42" s="36">
        <v>54.56</v>
      </c>
      <c r="AM42" s="38">
        <v>42465</v>
      </c>
      <c r="AN42" s="39">
        <v>19272300</v>
      </c>
      <c r="AO42" s="36">
        <v>55.19</v>
      </c>
      <c r="AP42" s="36">
        <v>55.3</v>
      </c>
      <c r="AQ42" s="36">
        <v>54.46</v>
      </c>
      <c r="AR42" s="36">
        <v>54.56</v>
      </c>
    </row>
    <row r="43" spans="1:44">
      <c r="A43" s="38">
        <v>42464</v>
      </c>
      <c r="B43" s="36">
        <v>55.66</v>
      </c>
      <c r="C43" s="36">
        <v>55</v>
      </c>
      <c r="D43" s="36">
        <v>55.43</v>
      </c>
      <c r="M43" s="38">
        <v>42464</v>
      </c>
      <c r="N43" s="39">
        <v>18928800</v>
      </c>
      <c r="O43" s="36">
        <v>55.43</v>
      </c>
      <c r="P43" s="36">
        <v>55.66</v>
      </c>
      <c r="Q43" s="36">
        <v>55</v>
      </c>
      <c r="Z43" s="38">
        <v>42464</v>
      </c>
      <c r="AA43" s="39">
        <v>18928800</v>
      </c>
      <c r="AB43" s="36">
        <v>55.43</v>
      </c>
      <c r="AC43" s="36">
        <v>55.66</v>
      </c>
      <c r="AD43" s="36">
        <v>55</v>
      </c>
      <c r="AE43" s="36">
        <v>55.43</v>
      </c>
      <c r="AM43" s="38">
        <v>42464</v>
      </c>
      <c r="AN43" s="39">
        <v>18928800</v>
      </c>
      <c r="AO43" s="36">
        <v>55.43</v>
      </c>
      <c r="AP43" s="36">
        <v>55.66</v>
      </c>
      <c r="AQ43" s="36">
        <v>55</v>
      </c>
      <c r="AR43" s="36">
        <v>55.43</v>
      </c>
    </row>
    <row r="44" spans="1:44">
      <c r="A44" s="38">
        <v>42461</v>
      </c>
      <c r="B44" s="36">
        <v>55.61</v>
      </c>
      <c r="C44" s="36">
        <v>54.57</v>
      </c>
      <c r="D44" s="36">
        <v>55.57</v>
      </c>
      <c r="M44" s="38">
        <v>42461</v>
      </c>
      <c r="N44" s="39">
        <v>24399200</v>
      </c>
      <c r="O44" s="36">
        <v>55.05</v>
      </c>
      <c r="P44" s="36">
        <v>55.61</v>
      </c>
      <c r="Q44" s="36">
        <v>54.57</v>
      </c>
      <c r="Z44" s="38">
        <v>42461</v>
      </c>
      <c r="AA44" s="39">
        <v>24399200</v>
      </c>
      <c r="AB44" s="36">
        <v>55.05</v>
      </c>
      <c r="AC44" s="36">
        <v>55.61</v>
      </c>
      <c r="AD44" s="36">
        <v>54.57</v>
      </c>
      <c r="AE44" s="36">
        <v>55.57</v>
      </c>
      <c r="AM44" s="38">
        <v>42461</v>
      </c>
      <c r="AN44" s="39">
        <v>24399200</v>
      </c>
      <c r="AO44" s="36">
        <v>55.05</v>
      </c>
      <c r="AP44" s="36">
        <v>55.61</v>
      </c>
      <c r="AQ44" s="36">
        <v>54.57</v>
      </c>
      <c r="AR44" s="36">
        <v>55.57</v>
      </c>
    </row>
    <row r="45" spans="1:44">
      <c r="A45" s="38">
        <v>42460</v>
      </c>
      <c r="B45" s="36">
        <v>55.59</v>
      </c>
      <c r="C45" s="36">
        <v>54.86</v>
      </c>
      <c r="D45" s="36">
        <v>55.23</v>
      </c>
      <c r="M45" s="38">
        <v>42460</v>
      </c>
      <c r="N45" s="39">
        <v>26360500</v>
      </c>
      <c r="O45" s="36">
        <v>54.95</v>
      </c>
      <c r="P45" s="36">
        <v>55.59</v>
      </c>
      <c r="Q45" s="36">
        <v>54.86</v>
      </c>
      <c r="Z45" s="38">
        <v>42460</v>
      </c>
      <c r="AA45" s="39">
        <v>26360500</v>
      </c>
      <c r="AB45" s="36">
        <v>54.95</v>
      </c>
      <c r="AC45" s="36">
        <v>55.59</v>
      </c>
      <c r="AD45" s="36">
        <v>54.86</v>
      </c>
      <c r="AE45" s="36">
        <v>55.23</v>
      </c>
      <c r="AM45" s="38">
        <v>42460</v>
      </c>
      <c r="AN45" s="39">
        <v>26360500</v>
      </c>
      <c r="AO45" s="36">
        <v>54.95</v>
      </c>
      <c r="AP45" s="36">
        <v>55.59</v>
      </c>
      <c r="AQ45" s="36">
        <v>54.86</v>
      </c>
      <c r="AR45" s="36">
        <v>55.23</v>
      </c>
    </row>
    <row r="46" spans="1:44">
      <c r="A46" s="38">
        <v>42459</v>
      </c>
      <c r="B46" s="36">
        <v>55.64</v>
      </c>
      <c r="C46" s="36">
        <v>54.9</v>
      </c>
      <c r="D46" s="36">
        <v>55.05</v>
      </c>
      <c r="M46" s="38">
        <v>42459</v>
      </c>
      <c r="N46" s="39">
        <v>23008300</v>
      </c>
      <c r="O46" s="36">
        <v>54.93</v>
      </c>
      <c r="P46" s="36">
        <v>55.64</v>
      </c>
      <c r="Q46" s="36">
        <v>54.9</v>
      </c>
      <c r="Z46" s="38">
        <v>42459</v>
      </c>
      <c r="AA46" s="39">
        <v>23008300</v>
      </c>
      <c r="AB46" s="36">
        <v>54.93</v>
      </c>
      <c r="AC46" s="36">
        <v>55.64</v>
      </c>
      <c r="AD46" s="36">
        <v>54.9</v>
      </c>
      <c r="AE46" s="36">
        <v>55.05</v>
      </c>
      <c r="AM46" s="38">
        <v>42459</v>
      </c>
      <c r="AN46" s="39">
        <v>23008300</v>
      </c>
      <c r="AO46" s="36">
        <v>54.93</v>
      </c>
      <c r="AP46" s="36">
        <v>55.64</v>
      </c>
      <c r="AQ46" s="36">
        <v>54.9</v>
      </c>
      <c r="AR46" s="36">
        <v>55.05</v>
      </c>
    </row>
    <row r="47" spans="1:44">
      <c r="A47" s="38">
        <v>42458</v>
      </c>
      <c r="B47" s="36">
        <v>54.86</v>
      </c>
      <c r="C47" s="36">
        <v>53.45</v>
      </c>
      <c r="D47" s="36">
        <v>54.71</v>
      </c>
      <c r="M47" s="38">
        <v>42458</v>
      </c>
      <c r="N47" s="39">
        <v>23924300</v>
      </c>
      <c r="O47" s="36">
        <v>53.66</v>
      </c>
      <c r="P47" s="36">
        <v>54.86</v>
      </c>
      <c r="Q47" s="36">
        <v>53.45</v>
      </c>
      <c r="Z47" s="38">
        <v>42458</v>
      </c>
      <c r="AA47" s="39">
        <v>23924300</v>
      </c>
      <c r="AB47" s="36">
        <v>53.66</v>
      </c>
      <c r="AC47" s="36">
        <v>54.86</v>
      </c>
      <c r="AD47" s="36">
        <v>53.45</v>
      </c>
      <c r="AE47" s="36">
        <v>54.71</v>
      </c>
      <c r="AM47" s="38">
        <v>42458</v>
      </c>
      <c r="AN47" s="39">
        <v>23924300</v>
      </c>
      <c r="AO47" s="36">
        <v>53.66</v>
      </c>
      <c r="AP47" s="36">
        <v>54.86</v>
      </c>
      <c r="AQ47" s="36">
        <v>53.45</v>
      </c>
      <c r="AR47" s="36">
        <v>54.71</v>
      </c>
    </row>
    <row r="48" spans="1:44">
      <c r="A48" s="38">
        <v>42457</v>
      </c>
      <c r="B48" s="36">
        <v>54.29</v>
      </c>
      <c r="C48" s="36">
        <v>53.33</v>
      </c>
      <c r="D48" s="36">
        <v>53.54</v>
      </c>
      <c r="M48" s="38">
        <v>42457</v>
      </c>
      <c r="N48" s="39">
        <v>17025100</v>
      </c>
      <c r="O48" s="36">
        <v>54.21</v>
      </c>
      <c r="P48" s="36">
        <v>54.29</v>
      </c>
      <c r="Q48" s="36">
        <v>53.33</v>
      </c>
      <c r="Z48" s="38">
        <v>42457</v>
      </c>
      <c r="AA48" s="39">
        <v>17025100</v>
      </c>
      <c r="AB48" s="36">
        <v>54.21</v>
      </c>
      <c r="AC48" s="36">
        <v>54.29</v>
      </c>
      <c r="AD48" s="36">
        <v>53.33</v>
      </c>
      <c r="AE48" s="36">
        <v>53.54</v>
      </c>
      <c r="AM48" s="38">
        <v>42457</v>
      </c>
      <c r="AN48" s="39">
        <v>17025100</v>
      </c>
      <c r="AO48" s="36">
        <v>54.21</v>
      </c>
      <c r="AP48" s="36">
        <v>54.29</v>
      </c>
      <c r="AQ48" s="36">
        <v>53.33</v>
      </c>
      <c r="AR48" s="36">
        <v>53.54</v>
      </c>
    </row>
    <row r="49" spans="1:44">
      <c r="A49" s="38">
        <v>42453</v>
      </c>
      <c r="B49" s="36">
        <v>54.33</v>
      </c>
      <c r="C49" s="36">
        <v>53.73</v>
      </c>
      <c r="D49" s="36">
        <v>54.21</v>
      </c>
      <c r="M49" s="38">
        <v>42453</v>
      </c>
      <c r="N49" s="39">
        <v>19950000</v>
      </c>
      <c r="O49" s="36">
        <v>53.84</v>
      </c>
      <c r="P49" s="36">
        <v>54.33</v>
      </c>
      <c r="Q49" s="36">
        <v>53.73</v>
      </c>
      <c r="Z49" s="38">
        <v>42453</v>
      </c>
      <c r="AA49" s="39">
        <v>19950000</v>
      </c>
      <c r="AB49" s="36">
        <v>53.84</v>
      </c>
      <c r="AC49" s="36">
        <v>54.33</v>
      </c>
      <c r="AD49" s="36">
        <v>53.73</v>
      </c>
      <c r="AE49" s="36">
        <v>54.21</v>
      </c>
      <c r="AM49" s="38">
        <v>42453</v>
      </c>
      <c r="AN49" s="39">
        <v>19950000</v>
      </c>
      <c r="AO49" s="36">
        <v>53.84</v>
      </c>
      <c r="AP49" s="36">
        <v>54.33</v>
      </c>
      <c r="AQ49" s="36">
        <v>53.73</v>
      </c>
      <c r="AR49" s="36">
        <v>54.21</v>
      </c>
    </row>
    <row r="50" spans="1:44">
      <c r="A50" s="38">
        <v>42452</v>
      </c>
      <c r="B50" s="36">
        <v>54.24</v>
      </c>
      <c r="C50" s="36">
        <v>53.74</v>
      </c>
      <c r="D50" s="36">
        <v>53.97</v>
      </c>
      <c r="M50" s="38">
        <v>42452</v>
      </c>
      <c r="N50" s="39">
        <v>20129000</v>
      </c>
      <c r="O50" s="36">
        <v>54.11</v>
      </c>
      <c r="P50" s="36">
        <v>54.24</v>
      </c>
      <c r="Q50" s="36">
        <v>53.74</v>
      </c>
      <c r="Z50" s="38">
        <v>42452</v>
      </c>
      <c r="AA50" s="39">
        <v>20129000</v>
      </c>
      <c r="AB50" s="36">
        <v>54.11</v>
      </c>
      <c r="AC50" s="36">
        <v>54.24</v>
      </c>
      <c r="AD50" s="36">
        <v>53.74</v>
      </c>
      <c r="AE50" s="36">
        <v>53.97</v>
      </c>
      <c r="AM50" s="38">
        <v>42452</v>
      </c>
      <c r="AN50" s="39">
        <v>20129000</v>
      </c>
      <c r="AO50" s="36">
        <v>54.11</v>
      </c>
      <c r="AP50" s="36">
        <v>54.24</v>
      </c>
      <c r="AQ50" s="36">
        <v>53.74</v>
      </c>
      <c r="AR50" s="36">
        <v>53.97</v>
      </c>
    </row>
    <row r="51" spans="1:44">
      <c r="A51" s="38">
        <v>42451</v>
      </c>
      <c r="B51" s="36">
        <v>54.25</v>
      </c>
      <c r="C51" s="36">
        <v>53.46</v>
      </c>
      <c r="D51" s="36">
        <v>54.07</v>
      </c>
      <c r="M51" s="38">
        <v>42451</v>
      </c>
      <c r="N51" s="39">
        <v>23124100</v>
      </c>
      <c r="O51" s="36">
        <v>53.61</v>
      </c>
      <c r="P51" s="36">
        <v>54.25</v>
      </c>
      <c r="Q51" s="36">
        <v>53.46</v>
      </c>
      <c r="Z51" s="38">
        <v>42451</v>
      </c>
      <c r="AA51" s="39">
        <v>23124100</v>
      </c>
      <c r="AB51" s="36">
        <v>53.61</v>
      </c>
      <c r="AC51" s="36">
        <v>54.25</v>
      </c>
      <c r="AD51" s="36">
        <v>53.46</v>
      </c>
      <c r="AE51" s="36">
        <v>54.07</v>
      </c>
      <c r="AM51" s="38">
        <v>42451</v>
      </c>
      <c r="AN51" s="39">
        <v>23124100</v>
      </c>
      <c r="AO51" s="36">
        <v>53.61</v>
      </c>
      <c r="AP51" s="36">
        <v>54.25</v>
      </c>
      <c r="AQ51" s="36">
        <v>53.46</v>
      </c>
      <c r="AR51" s="36">
        <v>54.07</v>
      </c>
    </row>
    <row r="52" spans="1:44">
      <c r="A52" s="38">
        <v>42450</v>
      </c>
      <c r="B52" s="36">
        <v>53.93</v>
      </c>
      <c r="C52" s="36">
        <v>52.93</v>
      </c>
      <c r="D52" s="36">
        <v>53.86</v>
      </c>
      <c r="M52" s="38">
        <v>42450</v>
      </c>
      <c r="N52" s="39">
        <v>23925700</v>
      </c>
      <c r="O52" s="36">
        <v>53.25</v>
      </c>
      <c r="P52" s="36">
        <v>53.93</v>
      </c>
      <c r="Q52" s="36">
        <v>52.93</v>
      </c>
      <c r="Z52" s="38">
        <v>42450</v>
      </c>
      <c r="AA52" s="39">
        <v>23925700</v>
      </c>
      <c r="AB52" s="36">
        <v>53.25</v>
      </c>
      <c r="AC52" s="36">
        <v>53.93</v>
      </c>
      <c r="AD52" s="36">
        <v>52.93</v>
      </c>
      <c r="AE52" s="36">
        <v>53.86</v>
      </c>
      <c r="AM52" s="38">
        <v>42450</v>
      </c>
      <c r="AN52" s="39">
        <v>23925700</v>
      </c>
      <c r="AO52" s="36">
        <v>53.25</v>
      </c>
      <c r="AP52" s="36">
        <v>53.93</v>
      </c>
      <c r="AQ52" s="36">
        <v>52.93</v>
      </c>
      <c r="AR52" s="36">
        <v>53.86</v>
      </c>
    </row>
    <row r="53" spans="1:44">
      <c r="A53" s="38">
        <v>42447</v>
      </c>
      <c r="B53" s="36">
        <v>54.97</v>
      </c>
      <c r="C53" s="36">
        <v>53.45</v>
      </c>
      <c r="D53" s="36">
        <v>53.49</v>
      </c>
      <c r="M53" s="38">
        <v>42447</v>
      </c>
      <c r="N53" s="39">
        <v>67625500</v>
      </c>
      <c r="O53" s="36">
        <v>54.92</v>
      </c>
      <c r="P53" s="36">
        <v>54.97</v>
      </c>
      <c r="Q53" s="36">
        <v>53.45</v>
      </c>
      <c r="Z53" s="38">
        <v>42447</v>
      </c>
      <c r="AA53" s="39">
        <v>67625500</v>
      </c>
      <c r="AB53" s="36">
        <v>54.92</v>
      </c>
      <c r="AC53" s="36">
        <v>54.97</v>
      </c>
      <c r="AD53" s="36">
        <v>53.45</v>
      </c>
      <c r="AE53" s="36">
        <v>53.49</v>
      </c>
      <c r="AM53" s="38">
        <v>42447</v>
      </c>
      <c r="AN53" s="39">
        <v>67625500</v>
      </c>
      <c r="AO53" s="36">
        <v>54.92</v>
      </c>
      <c r="AP53" s="36">
        <v>54.97</v>
      </c>
      <c r="AQ53" s="36">
        <v>53.45</v>
      </c>
      <c r="AR53" s="36">
        <v>53.49</v>
      </c>
    </row>
    <row r="54" spans="1:44">
      <c r="A54" s="38">
        <v>42446</v>
      </c>
      <c r="B54" s="36">
        <v>55</v>
      </c>
      <c r="C54" s="36">
        <v>54</v>
      </c>
      <c r="D54" s="36">
        <v>54.66</v>
      </c>
      <c r="M54" s="38">
        <v>42446</v>
      </c>
      <c r="N54" s="39">
        <v>28223900</v>
      </c>
      <c r="O54" s="36">
        <v>54.21</v>
      </c>
      <c r="P54" s="36">
        <v>55</v>
      </c>
      <c r="Q54" s="36">
        <v>54</v>
      </c>
      <c r="Z54" s="38">
        <v>42446</v>
      </c>
      <c r="AA54" s="39">
        <v>28223900</v>
      </c>
      <c r="AB54" s="36">
        <v>54.21</v>
      </c>
      <c r="AC54" s="36">
        <v>55</v>
      </c>
      <c r="AD54" s="36">
        <v>54</v>
      </c>
      <c r="AE54" s="36">
        <v>54.66</v>
      </c>
      <c r="AM54" s="38">
        <v>42446</v>
      </c>
      <c r="AN54" s="39">
        <v>28223900</v>
      </c>
      <c r="AO54" s="36">
        <v>54.21</v>
      </c>
      <c r="AP54" s="36">
        <v>55</v>
      </c>
      <c r="AQ54" s="36">
        <v>54</v>
      </c>
      <c r="AR54" s="36">
        <v>54.66</v>
      </c>
    </row>
    <row r="55" spans="1:44">
      <c r="A55" s="38">
        <v>42445</v>
      </c>
      <c r="B55" s="36">
        <v>54.6</v>
      </c>
      <c r="C55" s="36">
        <v>53.4</v>
      </c>
      <c r="D55" s="36">
        <v>54.35</v>
      </c>
      <c r="M55" s="38">
        <v>42445</v>
      </c>
      <c r="N55" s="39">
        <v>31691700</v>
      </c>
      <c r="O55" s="36">
        <v>53.45</v>
      </c>
      <c r="P55" s="36">
        <v>54.6</v>
      </c>
      <c r="Q55" s="36">
        <v>53.4</v>
      </c>
      <c r="Z55" s="38">
        <v>42445</v>
      </c>
      <c r="AA55" s="39">
        <v>31691700</v>
      </c>
      <c r="AB55" s="36">
        <v>53.45</v>
      </c>
      <c r="AC55" s="36">
        <v>54.6</v>
      </c>
      <c r="AD55" s="36">
        <v>53.4</v>
      </c>
      <c r="AE55" s="36">
        <v>54.35</v>
      </c>
      <c r="AM55" s="38">
        <v>42445</v>
      </c>
      <c r="AN55" s="39">
        <v>31691700</v>
      </c>
      <c r="AO55" s="36">
        <v>53.45</v>
      </c>
      <c r="AP55" s="36">
        <v>54.6</v>
      </c>
      <c r="AQ55" s="36">
        <v>53.4</v>
      </c>
      <c r="AR55" s="36">
        <v>54.35</v>
      </c>
    </row>
    <row r="56" spans="1:44">
      <c r="A56" s="38">
        <v>42444</v>
      </c>
      <c r="B56" s="36">
        <v>53.59</v>
      </c>
      <c r="C56" s="36">
        <v>52.74</v>
      </c>
      <c r="D56" s="36">
        <v>53.59</v>
      </c>
      <c r="M56" s="38">
        <v>42444</v>
      </c>
      <c r="N56" s="39">
        <v>21104800</v>
      </c>
      <c r="O56" s="36">
        <v>52.75</v>
      </c>
      <c r="P56" s="36">
        <v>53.59</v>
      </c>
      <c r="Q56" s="36">
        <v>52.74</v>
      </c>
      <c r="Z56" s="38">
        <v>42444</v>
      </c>
      <c r="AA56" s="39">
        <v>21104800</v>
      </c>
      <c r="AB56" s="36">
        <v>52.75</v>
      </c>
      <c r="AC56" s="36">
        <v>53.59</v>
      </c>
      <c r="AD56" s="36">
        <v>52.74</v>
      </c>
      <c r="AE56" s="36">
        <v>53.59</v>
      </c>
      <c r="AM56" s="38">
        <v>42444</v>
      </c>
      <c r="AN56" s="39">
        <v>21104800</v>
      </c>
      <c r="AO56" s="36">
        <v>52.75</v>
      </c>
      <c r="AP56" s="36">
        <v>53.59</v>
      </c>
      <c r="AQ56" s="36">
        <v>52.74</v>
      </c>
      <c r="AR56" s="36">
        <v>53.59</v>
      </c>
    </row>
    <row r="57" spans="1:44">
      <c r="A57" s="38">
        <v>42443</v>
      </c>
      <c r="B57" s="36">
        <v>53.59</v>
      </c>
      <c r="C57" s="36">
        <v>52.63</v>
      </c>
      <c r="D57" s="36">
        <v>53.17</v>
      </c>
      <c r="M57" s="38">
        <v>42443</v>
      </c>
      <c r="N57" s="39">
        <v>24083600</v>
      </c>
      <c r="O57" s="36">
        <v>52.71</v>
      </c>
      <c r="P57" s="36">
        <v>53.59</v>
      </c>
      <c r="Q57" s="36">
        <v>52.63</v>
      </c>
      <c r="Z57" s="38">
        <v>42443</v>
      </c>
      <c r="AA57" s="39">
        <v>24083600</v>
      </c>
      <c r="AB57" s="36">
        <v>52.71</v>
      </c>
      <c r="AC57" s="36">
        <v>53.59</v>
      </c>
      <c r="AD57" s="36">
        <v>52.63</v>
      </c>
      <c r="AE57" s="36">
        <v>53.17</v>
      </c>
      <c r="AM57" s="38">
        <v>42443</v>
      </c>
      <c r="AN57" s="39">
        <v>24083600</v>
      </c>
      <c r="AO57" s="36">
        <v>52.71</v>
      </c>
      <c r="AP57" s="36">
        <v>53.59</v>
      </c>
      <c r="AQ57" s="36">
        <v>52.63</v>
      </c>
      <c r="AR57" s="36">
        <v>53.17</v>
      </c>
    </row>
    <row r="58" spans="1:44">
      <c r="A58" s="38">
        <v>42440</v>
      </c>
      <c r="B58" s="36">
        <v>53.07</v>
      </c>
      <c r="C58" s="36">
        <v>52.38</v>
      </c>
      <c r="D58" s="36">
        <v>53.07</v>
      </c>
      <c r="M58" s="38">
        <v>42440</v>
      </c>
      <c r="N58" s="39">
        <v>32275700</v>
      </c>
      <c r="O58" s="36">
        <v>53</v>
      </c>
      <c r="P58" s="36">
        <v>53.07</v>
      </c>
      <c r="Q58" s="36">
        <v>52.38</v>
      </c>
      <c r="Z58" s="38">
        <v>42440</v>
      </c>
      <c r="AA58" s="39">
        <v>32275700</v>
      </c>
      <c r="AB58" s="36">
        <v>53</v>
      </c>
      <c r="AC58" s="36">
        <v>53.07</v>
      </c>
      <c r="AD58" s="36">
        <v>52.38</v>
      </c>
      <c r="AE58" s="36">
        <v>53.07</v>
      </c>
      <c r="AM58" s="38">
        <v>42440</v>
      </c>
      <c r="AN58" s="39">
        <v>32275700</v>
      </c>
      <c r="AO58" s="36">
        <v>53</v>
      </c>
      <c r="AP58" s="36">
        <v>53.07</v>
      </c>
      <c r="AQ58" s="36">
        <v>52.38</v>
      </c>
      <c r="AR58" s="36">
        <v>53.07</v>
      </c>
    </row>
    <row r="59" spans="1:44">
      <c r="A59" s="38">
        <v>42439</v>
      </c>
      <c r="B59" s="36">
        <v>52.94</v>
      </c>
      <c r="C59" s="36">
        <v>51.16</v>
      </c>
      <c r="D59" s="36">
        <v>52.05</v>
      </c>
      <c r="M59" s="38">
        <v>42439</v>
      </c>
      <c r="N59" s="39">
        <v>38387800</v>
      </c>
      <c r="O59" s="36">
        <v>52.93</v>
      </c>
      <c r="P59" s="36">
        <v>52.94</v>
      </c>
      <c r="Q59" s="36">
        <v>51.16</v>
      </c>
      <c r="Z59" s="38">
        <v>42439</v>
      </c>
      <c r="AA59" s="39">
        <v>38387800</v>
      </c>
      <c r="AB59" s="36">
        <v>52.93</v>
      </c>
      <c r="AC59" s="36">
        <v>52.94</v>
      </c>
      <c r="AD59" s="36">
        <v>51.16</v>
      </c>
      <c r="AE59" s="36">
        <v>52.05</v>
      </c>
      <c r="AM59" s="38">
        <v>42439</v>
      </c>
      <c r="AN59" s="39">
        <v>38387800</v>
      </c>
      <c r="AO59" s="36">
        <v>52.93</v>
      </c>
      <c r="AP59" s="36">
        <v>52.94</v>
      </c>
      <c r="AQ59" s="36">
        <v>51.16</v>
      </c>
      <c r="AR59" s="36">
        <v>52.05</v>
      </c>
    </row>
    <row r="60" spans="1:44">
      <c r="A60" s="38">
        <v>42438</v>
      </c>
      <c r="B60" s="36">
        <v>52.85</v>
      </c>
      <c r="C60" s="36">
        <v>51.86</v>
      </c>
      <c r="D60" s="36">
        <v>52.84</v>
      </c>
      <c r="M60" s="38">
        <v>42438</v>
      </c>
      <c r="N60" s="39">
        <v>28251600</v>
      </c>
      <c r="O60" s="36">
        <v>51.89</v>
      </c>
      <c r="P60" s="36">
        <v>52.85</v>
      </c>
      <c r="Q60" s="36">
        <v>51.86</v>
      </c>
      <c r="Z60" s="38">
        <v>42438</v>
      </c>
      <c r="AA60" s="39">
        <v>28251600</v>
      </c>
      <c r="AB60" s="36">
        <v>51.89</v>
      </c>
      <c r="AC60" s="36">
        <v>52.85</v>
      </c>
      <c r="AD60" s="36">
        <v>51.86</v>
      </c>
      <c r="AE60" s="36">
        <v>52.84</v>
      </c>
      <c r="AM60" s="38">
        <v>42438</v>
      </c>
      <c r="AN60" s="39">
        <v>28251600</v>
      </c>
      <c r="AO60" s="36">
        <v>51.89</v>
      </c>
      <c r="AP60" s="36">
        <v>52.85</v>
      </c>
      <c r="AQ60" s="36">
        <v>51.86</v>
      </c>
      <c r="AR60" s="36">
        <v>52.84</v>
      </c>
    </row>
    <row r="61" spans="1:44">
      <c r="A61" s="38">
        <v>42437</v>
      </c>
      <c r="B61" s="36">
        <v>52.13</v>
      </c>
      <c r="C61" s="36">
        <v>50.6</v>
      </c>
      <c r="D61" s="36">
        <v>51.65</v>
      </c>
      <c r="M61" s="38">
        <v>42437</v>
      </c>
      <c r="N61" s="39">
        <v>33835100</v>
      </c>
      <c r="O61" s="36">
        <v>50.8</v>
      </c>
      <c r="P61" s="36">
        <v>52.13</v>
      </c>
      <c r="Q61" s="36">
        <v>50.6</v>
      </c>
      <c r="Z61" s="38">
        <v>42437</v>
      </c>
      <c r="AA61" s="39">
        <v>33835100</v>
      </c>
      <c r="AB61" s="36">
        <v>50.8</v>
      </c>
      <c r="AC61" s="36">
        <v>52.13</v>
      </c>
      <c r="AD61" s="36">
        <v>50.6</v>
      </c>
      <c r="AE61" s="36">
        <v>51.65</v>
      </c>
      <c r="AM61" s="38">
        <v>42437</v>
      </c>
      <c r="AN61" s="39">
        <v>33835100</v>
      </c>
      <c r="AO61" s="36">
        <v>50.8</v>
      </c>
      <c r="AP61" s="36">
        <v>52.13</v>
      </c>
      <c r="AQ61" s="36">
        <v>50.6</v>
      </c>
      <c r="AR61" s="36">
        <v>51.65</v>
      </c>
    </row>
    <row r="62" spans="1:44">
      <c r="A62" s="38">
        <v>42436</v>
      </c>
      <c r="B62" s="36">
        <v>51.8</v>
      </c>
      <c r="C62" s="36">
        <v>50.58</v>
      </c>
      <c r="D62" s="36">
        <v>51.03</v>
      </c>
      <c r="M62" s="38">
        <v>42436</v>
      </c>
      <c r="N62" s="39">
        <v>38407800</v>
      </c>
      <c r="O62" s="36">
        <v>51.56</v>
      </c>
      <c r="P62" s="36">
        <v>51.8</v>
      </c>
      <c r="Q62" s="36">
        <v>50.58</v>
      </c>
      <c r="Z62" s="38">
        <v>42436</v>
      </c>
      <c r="AA62" s="39">
        <v>38407800</v>
      </c>
      <c r="AB62" s="36">
        <v>51.56</v>
      </c>
      <c r="AC62" s="36">
        <v>51.8</v>
      </c>
      <c r="AD62" s="36">
        <v>50.58</v>
      </c>
      <c r="AE62" s="36">
        <v>51.03</v>
      </c>
      <c r="AM62" s="38">
        <v>42436</v>
      </c>
      <c r="AN62" s="39">
        <v>38407800</v>
      </c>
      <c r="AO62" s="36">
        <v>51.56</v>
      </c>
      <c r="AP62" s="36">
        <v>51.8</v>
      </c>
      <c r="AQ62" s="36">
        <v>50.58</v>
      </c>
      <c r="AR62" s="36">
        <v>51.03</v>
      </c>
    </row>
    <row r="63" spans="1:44">
      <c r="A63" s="38">
        <v>42433</v>
      </c>
      <c r="B63" s="36">
        <v>52.45</v>
      </c>
      <c r="C63" s="36">
        <v>51.71</v>
      </c>
      <c r="D63" s="36">
        <v>52.03</v>
      </c>
      <c r="M63" s="38">
        <v>42433</v>
      </c>
      <c r="N63" s="39">
        <v>33034200</v>
      </c>
      <c r="O63" s="36">
        <v>52.4</v>
      </c>
      <c r="P63" s="36">
        <v>52.45</v>
      </c>
      <c r="Q63" s="36">
        <v>51.71</v>
      </c>
      <c r="Z63" s="38">
        <v>42433</v>
      </c>
      <c r="AA63" s="39">
        <v>33034200</v>
      </c>
      <c r="AB63" s="36">
        <v>52.4</v>
      </c>
      <c r="AC63" s="36">
        <v>52.45</v>
      </c>
      <c r="AD63" s="36">
        <v>51.71</v>
      </c>
      <c r="AE63" s="36">
        <v>52.03</v>
      </c>
      <c r="AM63" s="38">
        <v>42433</v>
      </c>
      <c r="AN63" s="39">
        <v>33034200</v>
      </c>
      <c r="AO63" s="36">
        <v>52.4</v>
      </c>
      <c r="AP63" s="36">
        <v>52.45</v>
      </c>
      <c r="AQ63" s="36">
        <v>51.71</v>
      </c>
      <c r="AR63" s="36">
        <v>52.03</v>
      </c>
    </row>
    <row r="64" spans="1:44">
      <c r="A64" s="38">
        <v>42432</v>
      </c>
      <c r="B64" s="36">
        <v>52.97</v>
      </c>
      <c r="C64" s="36">
        <v>51.78</v>
      </c>
      <c r="D64" s="36">
        <v>52.35</v>
      </c>
      <c r="M64" s="38">
        <v>42432</v>
      </c>
      <c r="N64" s="39">
        <v>24427800</v>
      </c>
      <c r="O64" s="36">
        <v>52.97</v>
      </c>
      <c r="P64" s="36">
        <v>52.97</v>
      </c>
      <c r="Q64" s="36">
        <v>51.78</v>
      </c>
      <c r="Z64" s="38">
        <v>42432</v>
      </c>
      <c r="AA64" s="39">
        <v>24427800</v>
      </c>
      <c r="AB64" s="36">
        <v>52.97</v>
      </c>
      <c r="AC64" s="36">
        <v>52.97</v>
      </c>
      <c r="AD64" s="36">
        <v>51.78</v>
      </c>
      <c r="AE64" s="36">
        <v>52.35</v>
      </c>
      <c r="AM64" s="38">
        <v>42432</v>
      </c>
      <c r="AN64" s="39">
        <v>24427800</v>
      </c>
      <c r="AO64" s="36">
        <v>52.97</v>
      </c>
      <c r="AP64" s="36">
        <v>52.97</v>
      </c>
      <c r="AQ64" s="36">
        <v>51.78</v>
      </c>
      <c r="AR64" s="36">
        <v>52.35</v>
      </c>
    </row>
    <row r="65" spans="1:44">
      <c r="A65" s="38">
        <v>42431</v>
      </c>
      <c r="B65" s="36">
        <v>52.96</v>
      </c>
      <c r="C65" s="36">
        <v>52.16</v>
      </c>
      <c r="D65" s="36">
        <v>52.95</v>
      </c>
      <c r="M65" s="38">
        <v>42431</v>
      </c>
      <c r="N65" s="39">
        <v>29289900</v>
      </c>
      <c r="O65" s="36">
        <v>52.41</v>
      </c>
      <c r="P65" s="36">
        <v>52.96</v>
      </c>
      <c r="Q65" s="36">
        <v>52.16</v>
      </c>
      <c r="Z65" s="38">
        <v>42431</v>
      </c>
      <c r="AA65" s="39">
        <v>29289900</v>
      </c>
      <c r="AB65" s="36">
        <v>52.41</v>
      </c>
      <c r="AC65" s="36">
        <v>52.96</v>
      </c>
      <c r="AD65" s="36">
        <v>52.16</v>
      </c>
      <c r="AE65" s="36">
        <v>52.95</v>
      </c>
      <c r="AM65" s="38">
        <v>42431</v>
      </c>
      <c r="AN65" s="39">
        <v>29289900</v>
      </c>
      <c r="AO65" s="36">
        <v>52.41</v>
      </c>
      <c r="AP65" s="36">
        <v>52.96</v>
      </c>
      <c r="AQ65" s="36">
        <v>52.16</v>
      </c>
      <c r="AR65" s="36">
        <v>52.95</v>
      </c>
    </row>
    <row r="66" spans="1:44">
      <c r="A66" s="38">
        <v>42430</v>
      </c>
      <c r="B66" s="36">
        <v>52.59</v>
      </c>
      <c r="C66" s="36">
        <v>50.92</v>
      </c>
      <c r="D66" s="36">
        <v>52.58</v>
      </c>
      <c r="M66" s="38">
        <v>42430</v>
      </c>
      <c r="N66" s="39">
        <v>33024500</v>
      </c>
      <c r="O66" s="36">
        <v>50.97</v>
      </c>
      <c r="P66" s="36">
        <v>52.59</v>
      </c>
      <c r="Q66" s="36">
        <v>50.92</v>
      </c>
      <c r="Z66" s="38">
        <v>42430</v>
      </c>
      <c r="AA66" s="39">
        <v>33024500</v>
      </c>
      <c r="AB66" s="36">
        <v>50.97</v>
      </c>
      <c r="AC66" s="36">
        <v>52.59</v>
      </c>
      <c r="AD66" s="36">
        <v>50.92</v>
      </c>
      <c r="AE66" s="36">
        <v>52.58</v>
      </c>
      <c r="AM66" s="38">
        <v>42430</v>
      </c>
      <c r="AN66" s="39">
        <v>33024500</v>
      </c>
      <c r="AO66" s="36">
        <v>50.97</v>
      </c>
      <c r="AP66" s="36">
        <v>52.59</v>
      </c>
      <c r="AQ66" s="36">
        <v>50.92</v>
      </c>
      <c r="AR66" s="36">
        <v>52.58</v>
      </c>
    </row>
    <row r="67" spans="1:44">
      <c r="A67" s="38">
        <v>42429</v>
      </c>
      <c r="B67" s="36">
        <v>51.65</v>
      </c>
      <c r="C67" s="36">
        <v>50.66</v>
      </c>
      <c r="D67" s="36">
        <v>50.88</v>
      </c>
      <c r="M67" s="38">
        <v>42429</v>
      </c>
      <c r="N67" s="39">
        <v>31654000</v>
      </c>
      <c r="O67" s="36">
        <v>51.35</v>
      </c>
      <c r="P67" s="36">
        <v>51.65</v>
      </c>
      <c r="Q67" s="36">
        <v>50.66</v>
      </c>
      <c r="Z67" s="38">
        <v>42429</v>
      </c>
      <c r="AA67" s="39">
        <v>31654000</v>
      </c>
      <c r="AB67" s="36">
        <v>51.35</v>
      </c>
      <c r="AC67" s="36">
        <v>51.65</v>
      </c>
      <c r="AD67" s="36">
        <v>50.66</v>
      </c>
      <c r="AE67" s="36">
        <v>50.88</v>
      </c>
      <c r="AM67" s="38">
        <v>42429</v>
      </c>
      <c r="AN67" s="39">
        <v>31654000</v>
      </c>
      <c r="AO67" s="36">
        <v>51.35</v>
      </c>
      <c r="AP67" s="36">
        <v>51.65</v>
      </c>
      <c r="AQ67" s="36">
        <v>50.66</v>
      </c>
      <c r="AR67" s="36">
        <v>50.88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H10"/>
  <sheetViews>
    <sheetView workbookViewId="0"/>
  </sheetViews>
  <sheetFormatPr defaultRowHeight="15"/>
  <sheetData>
    <row r="3" spans="1:8"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</row>
    <row r="4" spans="1:8">
      <c r="A4">
        <v>1</v>
      </c>
      <c r="B4">
        <v>14</v>
      </c>
      <c r="C4">
        <v>11</v>
      </c>
      <c r="D4">
        <v>8</v>
      </c>
      <c r="E4">
        <v>5</v>
      </c>
      <c r="F4">
        <v>2</v>
      </c>
      <c r="G4">
        <v>10</v>
      </c>
      <c r="H4">
        <v>17</v>
      </c>
    </row>
    <row r="5" spans="1:8">
      <c r="A5">
        <v>2</v>
      </c>
      <c r="B5">
        <v>18</v>
      </c>
      <c r="C5">
        <v>15</v>
      </c>
      <c r="D5">
        <v>12</v>
      </c>
      <c r="E5">
        <v>9</v>
      </c>
      <c r="F5">
        <v>6</v>
      </c>
      <c r="G5">
        <v>3</v>
      </c>
      <c r="H5">
        <v>8</v>
      </c>
    </row>
    <row r="6" spans="1:8">
      <c r="A6">
        <v>3</v>
      </c>
      <c r="B6">
        <v>20</v>
      </c>
      <c r="C6">
        <v>23</v>
      </c>
      <c r="D6">
        <v>26</v>
      </c>
      <c r="E6">
        <v>29</v>
      </c>
      <c r="F6">
        <v>32</v>
      </c>
      <c r="G6">
        <v>35</v>
      </c>
      <c r="H6">
        <v>38</v>
      </c>
    </row>
    <row r="7" spans="1:8">
      <c r="A7">
        <v>4</v>
      </c>
      <c r="B7">
        <v>13</v>
      </c>
      <c r="C7">
        <v>21</v>
      </c>
      <c r="D7">
        <v>29</v>
      </c>
      <c r="E7">
        <v>37</v>
      </c>
      <c r="F7">
        <v>45</v>
      </c>
      <c r="G7">
        <v>53</v>
      </c>
      <c r="H7">
        <v>61</v>
      </c>
    </row>
    <row r="8" spans="1:8">
      <c r="A8">
        <v>5</v>
      </c>
      <c r="B8">
        <v>21</v>
      </c>
      <c r="C8">
        <v>14</v>
      </c>
      <c r="D8">
        <v>7</v>
      </c>
      <c r="E8">
        <v>9</v>
      </c>
      <c r="F8">
        <v>11</v>
      </c>
      <c r="G8">
        <v>18</v>
      </c>
      <c r="H8">
        <v>20</v>
      </c>
    </row>
    <row r="9" spans="1:8">
      <c r="A9">
        <v>6</v>
      </c>
      <c r="B9">
        <v>17</v>
      </c>
      <c r="C9">
        <v>19</v>
      </c>
      <c r="D9">
        <v>21</v>
      </c>
      <c r="E9">
        <v>23</v>
      </c>
      <c r="F9">
        <v>25</v>
      </c>
      <c r="G9">
        <v>27</v>
      </c>
      <c r="H9">
        <v>29</v>
      </c>
    </row>
    <row r="10" spans="1:8">
      <c r="A10">
        <v>7</v>
      </c>
      <c r="B10">
        <v>25</v>
      </c>
      <c r="C10">
        <v>18</v>
      </c>
      <c r="D10">
        <v>11</v>
      </c>
      <c r="E10">
        <v>4</v>
      </c>
      <c r="F10">
        <v>12</v>
      </c>
      <c r="G10">
        <v>16</v>
      </c>
      <c r="H10">
        <v>15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3"/>
  <sheetViews>
    <sheetView workbookViewId="0"/>
  </sheetViews>
  <sheetFormatPr defaultRowHeight="15"/>
  <sheetData>
    <row r="1" spans="1:5" ht="30">
      <c r="A1" s="10"/>
      <c r="B1" s="11" t="s">
        <v>77</v>
      </c>
      <c r="C1" s="11" t="s">
        <v>78</v>
      </c>
      <c r="D1" s="11" t="s">
        <v>79</v>
      </c>
      <c r="E1" s="11" t="s">
        <v>80</v>
      </c>
    </row>
    <row r="2" spans="1:5">
      <c r="A2" s="11" t="s">
        <v>0</v>
      </c>
      <c r="B2" s="10">
        <v>0</v>
      </c>
      <c r="C2" s="10">
        <v>2500</v>
      </c>
      <c r="D2" s="10">
        <v>500</v>
      </c>
      <c r="E2" s="10">
        <v>0</v>
      </c>
    </row>
    <row r="3" spans="1:5">
      <c r="A3" s="11" t="s">
        <v>1</v>
      </c>
      <c r="B3" s="10">
        <v>0</v>
      </c>
      <c r="C3" s="10">
        <v>5500</v>
      </c>
      <c r="D3" s="10">
        <v>750</v>
      </c>
      <c r="E3" s="10">
        <v>1500</v>
      </c>
    </row>
    <row r="4" spans="1:5">
      <c r="A4" s="11" t="s">
        <v>2</v>
      </c>
      <c r="B4" s="10">
        <v>0</v>
      </c>
      <c r="C4" s="10">
        <v>9000</v>
      </c>
      <c r="D4" s="10">
        <v>1500</v>
      </c>
      <c r="E4" s="10">
        <v>2500</v>
      </c>
    </row>
    <row r="5" spans="1:5">
      <c r="A5" s="11" t="s">
        <v>3</v>
      </c>
      <c r="B5" s="10">
        <v>0</v>
      </c>
      <c r="C5" s="10">
        <v>6500</v>
      </c>
      <c r="D5" s="10">
        <v>2000</v>
      </c>
      <c r="E5" s="10">
        <v>4000</v>
      </c>
    </row>
    <row r="6" spans="1:5">
      <c r="A6" s="11" t="s">
        <v>4</v>
      </c>
      <c r="B6" s="10">
        <v>0</v>
      </c>
      <c r="C6" s="10">
        <v>3500</v>
      </c>
      <c r="D6" s="10">
        <v>5500</v>
      </c>
      <c r="E6" s="10">
        <v>3500</v>
      </c>
    </row>
    <row r="7" spans="1:5">
      <c r="A7" s="11" t="s">
        <v>5</v>
      </c>
      <c r="B7" s="10">
        <v>0</v>
      </c>
      <c r="C7" s="10">
        <v>0</v>
      </c>
      <c r="D7" s="10">
        <v>7500</v>
      </c>
      <c r="E7" s="10">
        <v>1500</v>
      </c>
    </row>
    <row r="8" spans="1:5">
      <c r="A8" s="11" t="s">
        <v>6</v>
      </c>
      <c r="B8" s="10">
        <v>0</v>
      </c>
      <c r="C8" s="10">
        <v>0</v>
      </c>
      <c r="D8" s="10">
        <v>8500</v>
      </c>
      <c r="E8" s="10">
        <v>800</v>
      </c>
    </row>
    <row r="9" spans="1:5">
      <c r="A9" s="11" t="s">
        <v>7</v>
      </c>
      <c r="B9" s="10">
        <v>1500</v>
      </c>
      <c r="C9" s="10">
        <v>0</v>
      </c>
      <c r="D9" s="10">
        <v>7000</v>
      </c>
      <c r="E9" s="10">
        <v>550</v>
      </c>
    </row>
    <row r="10" spans="1:5">
      <c r="A10" s="11" t="s">
        <v>8</v>
      </c>
      <c r="B10" s="10">
        <v>5000</v>
      </c>
      <c r="C10" s="10">
        <v>0</v>
      </c>
      <c r="D10" s="10">
        <v>3500</v>
      </c>
      <c r="E10" s="10">
        <v>2500</v>
      </c>
    </row>
    <row r="11" spans="1:5">
      <c r="A11" s="11" t="s">
        <v>9</v>
      </c>
      <c r="B11" s="10">
        <v>8500</v>
      </c>
      <c r="C11" s="10">
        <v>0</v>
      </c>
      <c r="D11" s="10">
        <v>2500</v>
      </c>
      <c r="E11" s="10">
        <v>6000</v>
      </c>
    </row>
    <row r="12" spans="1:5">
      <c r="A12" s="11" t="s">
        <v>10</v>
      </c>
      <c r="B12" s="10">
        <v>3500</v>
      </c>
      <c r="C12" s="10">
        <v>0</v>
      </c>
      <c r="D12" s="10">
        <v>500</v>
      </c>
      <c r="E12" s="10">
        <v>5500</v>
      </c>
    </row>
    <row r="13" spans="1:5">
      <c r="A13" s="11" t="s">
        <v>11</v>
      </c>
      <c r="B13" s="10">
        <v>500</v>
      </c>
      <c r="C13" s="10">
        <v>0</v>
      </c>
      <c r="D13" s="10">
        <v>100</v>
      </c>
      <c r="E13" s="10">
        <v>3000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DAB7E-FEB5-406D-9C67-7341391D8E1F}">
  <dimension ref="A1:D33"/>
  <sheetViews>
    <sheetView zoomScaleNormal="100" workbookViewId="0"/>
  </sheetViews>
  <sheetFormatPr defaultRowHeight="15"/>
  <cols>
    <col min="1" max="1" width="20.85546875" bestFit="1" customWidth="1"/>
  </cols>
  <sheetData>
    <row r="1" spans="1:2">
      <c r="A1" s="43" t="s">
        <v>90</v>
      </c>
      <c r="B1" s="43"/>
    </row>
    <row r="2" spans="1:2">
      <c r="A2" s="43"/>
      <c r="B2" s="43"/>
    </row>
    <row r="3" spans="1:2">
      <c r="A3" s="43" t="s">
        <v>91</v>
      </c>
      <c r="B3" s="43">
        <v>565</v>
      </c>
    </row>
    <row r="4" spans="1:2">
      <c r="A4" s="43" t="s">
        <v>92</v>
      </c>
      <c r="B4" s="43">
        <v>400</v>
      </c>
    </row>
    <row r="5" spans="1:2">
      <c r="A5" s="43" t="s">
        <v>93</v>
      </c>
      <c r="B5" s="43">
        <v>287</v>
      </c>
    </row>
    <row r="6" spans="1:2">
      <c r="A6" s="43" t="s">
        <v>94</v>
      </c>
      <c r="B6" s="43">
        <v>89</v>
      </c>
    </row>
    <row r="7" spans="1:2">
      <c r="A7" s="43" t="s">
        <v>95</v>
      </c>
      <c r="B7" s="43">
        <v>53</v>
      </c>
    </row>
    <row r="8" spans="1:2">
      <c r="A8" s="43" t="s">
        <v>96</v>
      </c>
      <c r="B8" s="43">
        <v>25</v>
      </c>
    </row>
    <row r="9" spans="1:2">
      <c r="A9" s="43" t="s">
        <v>97</v>
      </c>
      <c r="B9" s="43">
        <v>10</v>
      </c>
    </row>
    <row r="10" spans="1:2">
      <c r="A10" s="43"/>
      <c r="B10" s="43"/>
    </row>
    <row r="11" spans="1:2">
      <c r="A11" s="43"/>
      <c r="B11" s="43"/>
    </row>
    <row r="12" spans="1:2">
      <c r="A12" s="43"/>
      <c r="B12" s="43"/>
    </row>
    <row r="13" spans="1:2">
      <c r="A13" s="43"/>
      <c r="B13" s="43"/>
    </row>
    <row r="14" spans="1:2">
      <c r="A14" s="43"/>
      <c r="B14" s="43"/>
    </row>
    <row r="15" spans="1:2">
      <c r="A15" s="43"/>
      <c r="B15" s="43"/>
    </row>
    <row r="16" spans="1:2">
      <c r="A16" s="43"/>
      <c r="B16" s="43"/>
    </row>
    <row r="17" spans="1:4">
      <c r="A17" s="43"/>
      <c r="B17" s="43"/>
    </row>
    <row r="18" spans="1:4">
      <c r="A18" s="43"/>
      <c r="B18" s="43"/>
    </row>
    <row r="19" spans="1:4">
      <c r="A19" s="43"/>
      <c r="B19" s="43"/>
    </row>
    <row r="20" spans="1:4" ht="18">
      <c r="A20" s="50" t="s">
        <v>98</v>
      </c>
      <c r="B20" s="46">
        <v>200</v>
      </c>
      <c r="D20" s="49" t="s">
        <v>133</v>
      </c>
    </row>
    <row r="21" spans="1:4" ht="18">
      <c r="A21" s="50" t="s">
        <v>99</v>
      </c>
      <c r="B21" s="46">
        <v>-35</v>
      </c>
      <c r="D21" s="49" t="s">
        <v>136</v>
      </c>
    </row>
    <row r="22" spans="1:4" ht="18">
      <c r="A22" s="50" t="s">
        <v>100</v>
      </c>
      <c r="B22" s="46">
        <f>B20+B21</f>
        <v>165</v>
      </c>
      <c r="D22" s="49" t="s">
        <v>137</v>
      </c>
    </row>
    <row r="23" spans="1:4" ht="18">
      <c r="A23" s="50" t="s">
        <v>101</v>
      </c>
      <c r="B23" s="46">
        <v>-20</v>
      </c>
      <c r="D23" s="49" t="s">
        <v>136</v>
      </c>
    </row>
    <row r="24" spans="1:4" ht="18">
      <c r="A24" s="50" t="s">
        <v>102</v>
      </c>
      <c r="B24" s="46">
        <f>B22+B23</f>
        <v>145</v>
      </c>
      <c r="D24" s="49" t="s">
        <v>138</v>
      </c>
    </row>
    <row r="30" spans="1:4" ht="18">
      <c r="A30" s="50" t="s">
        <v>133</v>
      </c>
      <c r="B30" s="45">
        <v>15</v>
      </c>
      <c r="C30" s="47"/>
      <c r="D30" s="49" t="s">
        <v>135</v>
      </c>
    </row>
    <row r="31" spans="1:4" ht="18">
      <c r="A31" s="50" t="s">
        <v>128</v>
      </c>
      <c r="B31" s="45">
        <v>9</v>
      </c>
      <c r="C31" s="47"/>
      <c r="D31" s="49" t="s">
        <v>130</v>
      </c>
    </row>
    <row r="32" spans="1:4" ht="18">
      <c r="A32" s="50" t="s">
        <v>129</v>
      </c>
      <c r="B32" s="45">
        <v>-3</v>
      </c>
      <c r="C32" s="47"/>
      <c r="D32" s="49" t="s">
        <v>131</v>
      </c>
    </row>
    <row r="33" spans="1:4" ht="18">
      <c r="A33" s="50" t="s">
        <v>132</v>
      </c>
      <c r="B33" s="45">
        <f>B30+B31+B32</f>
        <v>21</v>
      </c>
      <c r="C33" s="47"/>
      <c r="D33" s="49" t="s">
        <v>134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508AE-FFCE-443E-8095-6AB23FCE538D}">
  <dimension ref="A1:D33"/>
  <sheetViews>
    <sheetView zoomScale="115" zoomScaleNormal="115" workbookViewId="0"/>
  </sheetViews>
  <sheetFormatPr defaultRowHeight="15"/>
  <cols>
    <col min="1" max="1" width="14.28515625" bestFit="1" customWidth="1"/>
    <col min="2" max="2" width="16.28515625" customWidth="1"/>
  </cols>
  <sheetData>
    <row r="1" spans="1:4">
      <c r="B1">
        <v>2015</v>
      </c>
      <c r="C1">
        <v>2016</v>
      </c>
      <c r="D1">
        <v>2017</v>
      </c>
    </row>
    <row r="2" spans="1:4">
      <c r="A2" t="s">
        <v>123</v>
      </c>
      <c r="B2">
        <v>301</v>
      </c>
      <c r="C2">
        <v>428</v>
      </c>
      <c r="D2">
        <v>395</v>
      </c>
    </row>
    <row r="3" spans="1:4">
      <c r="A3" t="s">
        <v>123</v>
      </c>
      <c r="B3">
        <v>475</v>
      </c>
      <c r="C3">
        <v>280</v>
      </c>
      <c r="D3">
        <v>413</v>
      </c>
    </row>
    <row r="4" spans="1:4">
      <c r="A4" t="s">
        <v>123</v>
      </c>
      <c r="B4">
        <v>362</v>
      </c>
      <c r="C4">
        <v>374</v>
      </c>
      <c r="D4" s="48">
        <v>247</v>
      </c>
    </row>
    <row r="5" spans="1:4">
      <c r="A5" t="s">
        <v>123</v>
      </c>
      <c r="B5">
        <v>287</v>
      </c>
      <c r="C5">
        <v>165</v>
      </c>
      <c r="D5" s="48">
        <v>306</v>
      </c>
    </row>
    <row r="6" spans="1:4">
      <c r="A6" t="s">
        <v>123</v>
      </c>
      <c r="B6">
        <v>257</v>
      </c>
      <c r="C6">
        <v>184</v>
      </c>
      <c r="D6" s="48">
        <v>316</v>
      </c>
    </row>
    <row r="7" spans="1:4">
      <c r="A7" t="s">
        <v>123</v>
      </c>
      <c r="B7">
        <v>134</v>
      </c>
      <c r="C7" s="44">
        <v>203</v>
      </c>
      <c r="D7" s="48">
        <v>358.66666666666703</v>
      </c>
    </row>
    <row r="8" spans="1:4">
      <c r="A8" t="s">
        <v>123</v>
      </c>
      <c r="B8">
        <v>460</v>
      </c>
      <c r="C8" s="44">
        <v>222</v>
      </c>
      <c r="D8" s="48">
        <v>393.16666666666703</v>
      </c>
    </row>
    <row r="9" spans="1:4">
      <c r="A9" t="s">
        <v>123</v>
      </c>
      <c r="B9">
        <v>120</v>
      </c>
      <c r="C9" s="44">
        <v>369</v>
      </c>
      <c r="D9" s="48">
        <v>427.66666666666703</v>
      </c>
    </row>
    <row r="10" spans="1:4">
      <c r="A10" t="s">
        <v>124</v>
      </c>
      <c r="B10" s="44">
        <v>301</v>
      </c>
      <c r="C10" s="44">
        <v>428</v>
      </c>
      <c r="D10" s="44">
        <v>395</v>
      </c>
    </row>
    <row r="11" spans="1:4">
      <c r="A11" t="s">
        <v>124</v>
      </c>
      <c r="B11" s="44">
        <v>300</v>
      </c>
      <c r="C11" s="44">
        <v>378</v>
      </c>
      <c r="D11" s="44">
        <v>413</v>
      </c>
    </row>
    <row r="12" spans="1:4">
      <c r="A12" t="s">
        <v>124</v>
      </c>
      <c r="B12" s="44">
        <v>362</v>
      </c>
      <c r="C12" s="44">
        <v>374</v>
      </c>
      <c r="D12" s="48">
        <v>247</v>
      </c>
    </row>
    <row r="13" spans="1:4">
      <c r="A13" t="s">
        <v>124</v>
      </c>
      <c r="B13" s="44">
        <v>287</v>
      </c>
      <c r="C13" s="44">
        <v>165</v>
      </c>
      <c r="D13" s="48">
        <v>306</v>
      </c>
    </row>
    <row r="14" spans="1:4">
      <c r="A14" t="s">
        <v>124</v>
      </c>
      <c r="B14" s="44">
        <v>257</v>
      </c>
      <c r="C14" s="44">
        <v>120</v>
      </c>
      <c r="D14" s="48">
        <v>316</v>
      </c>
    </row>
    <row r="15" spans="1:4">
      <c r="A15" t="s">
        <v>124</v>
      </c>
      <c r="B15" s="44">
        <v>134</v>
      </c>
      <c r="C15" s="44">
        <v>203</v>
      </c>
      <c r="D15" s="48">
        <v>358.66666666666703</v>
      </c>
    </row>
    <row r="16" spans="1:4">
      <c r="A16" t="s">
        <v>124</v>
      </c>
      <c r="B16" s="44">
        <v>301</v>
      </c>
      <c r="C16" s="44">
        <v>428</v>
      </c>
      <c r="D16" s="44">
        <v>395</v>
      </c>
    </row>
    <row r="17" spans="1:4">
      <c r="A17" t="s">
        <v>124</v>
      </c>
      <c r="B17" s="44">
        <v>269</v>
      </c>
      <c r="C17" s="44">
        <v>264</v>
      </c>
      <c r="D17" s="44">
        <v>413</v>
      </c>
    </row>
    <row r="18" spans="1:4">
      <c r="A18" t="s">
        <v>125</v>
      </c>
      <c r="B18" s="44">
        <v>398</v>
      </c>
      <c r="C18" s="44">
        <v>184</v>
      </c>
      <c r="D18" s="48">
        <v>316</v>
      </c>
    </row>
    <row r="19" spans="1:4">
      <c r="A19" t="s">
        <v>125</v>
      </c>
      <c r="B19" s="44">
        <v>134</v>
      </c>
      <c r="C19" s="44">
        <v>203</v>
      </c>
      <c r="D19" s="48">
        <v>358.66666666666703</v>
      </c>
    </row>
    <row r="20" spans="1:4">
      <c r="A20" t="s">
        <v>125</v>
      </c>
      <c r="B20" s="44">
        <v>214</v>
      </c>
      <c r="C20" s="44">
        <v>222</v>
      </c>
      <c r="D20" s="48">
        <v>393.16666666666703</v>
      </c>
    </row>
    <row r="21" spans="1:4">
      <c r="A21" t="s">
        <v>125</v>
      </c>
      <c r="B21" s="44">
        <v>436</v>
      </c>
      <c r="C21" s="44">
        <v>241</v>
      </c>
      <c r="D21" s="48">
        <v>427.66666666666703</v>
      </c>
    </row>
    <row r="22" spans="1:4">
      <c r="A22" t="s">
        <v>125</v>
      </c>
      <c r="B22" s="44">
        <v>201</v>
      </c>
      <c r="C22" s="44">
        <v>260</v>
      </c>
      <c r="D22" s="48">
        <v>462.16666666666703</v>
      </c>
    </row>
    <row r="23" spans="1:4">
      <c r="A23" t="s">
        <v>125</v>
      </c>
      <c r="B23" s="44">
        <v>245</v>
      </c>
      <c r="C23" s="44">
        <v>279</v>
      </c>
      <c r="D23" s="48">
        <v>496.66666666666703</v>
      </c>
    </row>
    <row r="24" spans="1:4">
      <c r="A24" t="s">
        <v>125</v>
      </c>
      <c r="B24" s="44">
        <v>301</v>
      </c>
      <c r="C24" s="44">
        <v>428</v>
      </c>
      <c r="D24" s="44">
        <v>395</v>
      </c>
    </row>
    <row r="25" spans="1:4">
      <c r="A25" t="s">
        <v>125</v>
      </c>
      <c r="B25" s="44">
        <v>475</v>
      </c>
      <c r="C25" s="44">
        <v>463</v>
      </c>
      <c r="D25" s="44">
        <v>413</v>
      </c>
    </row>
    <row r="26" spans="1:4">
      <c r="A26" s="44" t="s">
        <v>126</v>
      </c>
      <c r="B26" s="44">
        <v>301</v>
      </c>
      <c r="C26" s="44">
        <v>428</v>
      </c>
      <c r="D26" s="44">
        <v>395</v>
      </c>
    </row>
    <row r="27" spans="1:4">
      <c r="A27" s="44" t="s">
        <v>126</v>
      </c>
      <c r="B27" s="44">
        <v>300</v>
      </c>
      <c r="C27" s="44">
        <v>378</v>
      </c>
      <c r="D27" s="44">
        <v>413</v>
      </c>
    </row>
    <row r="28" spans="1:4">
      <c r="A28" s="44" t="s">
        <v>126</v>
      </c>
      <c r="B28" s="44">
        <v>362</v>
      </c>
      <c r="C28" s="44">
        <v>374</v>
      </c>
      <c r="D28" s="48">
        <v>247</v>
      </c>
    </row>
    <row r="29" spans="1:4">
      <c r="A29" s="44" t="s">
        <v>126</v>
      </c>
      <c r="B29" s="44">
        <v>287</v>
      </c>
      <c r="C29" s="44">
        <v>165</v>
      </c>
      <c r="D29" s="48">
        <v>306</v>
      </c>
    </row>
    <row r="30" spans="1:4">
      <c r="A30" s="44" t="s">
        <v>126</v>
      </c>
      <c r="B30" s="44">
        <v>257</v>
      </c>
      <c r="C30" s="44">
        <v>120</v>
      </c>
      <c r="D30" s="48">
        <v>316</v>
      </c>
    </row>
    <row r="31" spans="1:4">
      <c r="A31" s="44" t="s">
        <v>126</v>
      </c>
      <c r="B31" s="44">
        <v>134</v>
      </c>
      <c r="C31" s="44">
        <v>203</v>
      </c>
      <c r="D31" s="48">
        <v>358.66666666666703</v>
      </c>
    </row>
    <row r="32" spans="1:4">
      <c r="A32" s="44" t="s">
        <v>126</v>
      </c>
      <c r="B32" s="44">
        <v>301</v>
      </c>
      <c r="C32" s="44">
        <v>428</v>
      </c>
      <c r="D32" s="44">
        <v>395</v>
      </c>
    </row>
    <row r="33" spans="1:4">
      <c r="A33" s="44" t="s">
        <v>126</v>
      </c>
      <c r="B33" s="44">
        <v>269</v>
      </c>
      <c r="C33" s="44">
        <v>264</v>
      </c>
      <c r="D33" s="44">
        <v>413</v>
      </c>
    </row>
  </sheetData>
  <phoneticPr fontId="1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575F-FD97-4EBC-9014-3E92799200D3}">
  <dimension ref="A1:F54"/>
  <sheetViews>
    <sheetView tabSelected="1" workbookViewId="0"/>
  </sheetViews>
  <sheetFormatPr defaultRowHeight="15"/>
  <cols>
    <col min="1" max="1" width="13.42578125" bestFit="1" customWidth="1"/>
    <col min="2" max="2" width="17.7109375" bestFit="1" customWidth="1"/>
    <col min="3" max="3" width="12.7109375" bestFit="1" customWidth="1"/>
    <col min="4" max="4" width="17.7109375" bestFit="1" customWidth="1"/>
    <col min="5" max="7" width="12.5703125" bestFit="1" customWidth="1"/>
  </cols>
  <sheetData>
    <row r="1" spans="1:5">
      <c r="A1" t="s">
        <v>119</v>
      </c>
      <c r="B1" t="s">
        <v>120</v>
      </c>
      <c r="C1" t="s">
        <v>121</v>
      </c>
      <c r="D1" t="s">
        <v>21</v>
      </c>
      <c r="E1" t="s">
        <v>98</v>
      </c>
    </row>
    <row r="2" spans="1:5">
      <c r="A2" t="s">
        <v>103</v>
      </c>
      <c r="B2" t="s">
        <v>109</v>
      </c>
      <c r="C2">
        <v>458</v>
      </c>
      <c r="D2">
        <v>245</v>
      </c>
      <c r="E2" s="24">
        <f>D2*C2</f>
        <v>112210</v>
      </c>
    </row>
    <row r="3" spans="1:5">
      <c r="A3" s="43"/>
      <c r="B3" s="43" t="s">
        <v>110</v>
      </c>
      <c r="C3">
        <v>613</v>
      </c>
      <c r="D3" s="43">
        <v>245</v>
      </c>
      <c r="E3" s="24">
        <f t="shared" ref="E3:E17" si="0">D3*C3</f>
        <v>150185</v>
      </c>
    </row>
    <row r="4" spans="1:5">
      <c r="A4" s="43"/>
      <c r="B4" s="43" t="s">
        <v>111</v>
      </c>
      <c r="C4">
        <v>700</v>
      </c>
      <c r="D4" s="43">
        <v>245</v>
      </c>
      <c r="E4" s="24">
        <f t="shared" si="0"/>
        <v>171500</v>
      </c>
    </row>
    <row r="5" spans="1:5">
      <c r="A5" s="43"/>
      <c r="B5" t="s">
        <v>112</v>
      </c>
      <c r="C5">
        <v>495</v>
      </c>
      <c r="D5" s="43">
        <v>245</v>
      </c>
      <c r="E5" s="24">
        <f t="shared" si="0"/>
        <v>121275</v>
      </c>
    </row>
    <row r="6" spans="1:5">
      <c r="A6" s="43"/>
      <c r="B6" t="s">
        <v>113</v>
      </c>
      <c r="C6">
        <v>905</v>
      </c>
      <c r="D6" s="43">
        <v>180</v>
      </c>
      <c r="E6" s="24">
        <f t="shared" si="0"/>
        <v>162900</v>
      </c>
    </row>
    <row r="7" spans="1:5">
      <c r="A7" s="43"/>
      <c r="B7" t="s">
        <v>114</v>
      </c>
      <c r="C7">
        <v>352</v>
      </c>
      <c r="D7" s="43">
        <v>180</v>
      </c>
      <c r="E7" s="24">
        <f t="shared" si="0"/>
        <v>63360</v>
      </c>
    </row>
    <row r="8" spans="1:5">
      <c r="A8" s="43"/>
      <c r="B8" t="s">
        <v>115</v>
      </c>
      <c r="C8">
        <v>126</v>
      </c>
      <c r="D8" s="43">
        <v>180</v>
      </c>
      <c r="E8" s="24">
        <f t="shared" si="0"/>
        <v>22680</v>
      </c>
    </row>
    <row r="9" spans="1:5">
      <c r="A9" s="43"/>
      <c r="B9" t="s">
        <v>116</v>
      </c>
      <c r="C9">
        <v>328</v>
      </c>
      <c r="D9" s="43">
        <v>180</v>
      </c>
      <c r="E9" s="24">
        <f t="shared" si="0"/>
        <v>59040</v>
      </c>
    </row>
    <row r="10" spans="1:5">
      <c r="A10" t="s">
        <v>104</v>
      </c>
      <c r="B10" s="43" t="s">
        <v>107</v>
      </c>
      <c r="C10">
        <v>196</v>
      </c>
      <c r="D10" s="43">
        <v>245</v>
      </c>
      <c r="E10" s="24">
        <f t="shared" si="0"/>
        <v>48020</v>
      </c>
    </row>
    <row r="11" spans="1:5">
      <c r="A11" s="43"/>
      <c r="B11" s="43" t="s">
        <v>106</v>
      </c>
      <c r="C11">
        <v>243</v>
      </c>
      <c r="D11" s="43">
        <v>245</v>
      </c>
      <c r="E11" s="24">
        <f t="shared" si="0"/>
        <v>59535</v>
      </c>
    </row>
    <row r="12" spans="1:5">
      <c r="A12" s="43"/>
      <c r="B12" s="43" t="s">
        <v>108</v>
      </c>
      <c r="C12">
        <v>219</v>
      </c>
      <c r="D12" s="43">
        <v>245</v>
      </c>
      <c r="E12" s="24">
        <f t="shared" si="0"/>
        <v>53655</v>
      </c>
    </row>
    <row r="13" spans="1:5">
      <c r="A13" t="s">
        <v>117</v>
      </c>
      <c r="B13" t="s">
        <v>109</v>
      </c>
      <c r="C13">
        <v>476</v>
      </c>
      <c r="D13" s="43">
        <v>245</v>
      </c>
      <c r="E13" s="24">
        <f t="shared" si="0"/>
        <v>116620</v>
      </c>
    </row>
    <row r="14" spans="1:5">
      <c r="A14" s="43"/>
      <c r="B14" s="43" t="s">
        <v>110</v>
      </c>
      <c r="C14">
        <v>581</v>
      </c>
      <c r="D14" s="43">
        <v>245</v>
      </c>
      <c r="E14" s="24">
        <f t="shared" si="0"/>
        <v>142345</v>
      </c>
    </row>
    <row r="15" spans="1:5">
      <c r="A15" s="43"/>
      <c r="B15" t="s">
        <v>118</v>
      </c>
      <c r="C15">
        <v>142</v>
      </c>
      <c r="D15" s="43">
        <v>200</v>
      </c>
      <c r="E15" s="24">
        <f t="shared" si="0"/>
        <v>28400</v>
      </c>
    </row>
    <row r="16" spans="1:5">
      <c r="A16" t="s">
        <v>105</v>
      </c>
      <c r="B16" t="s">
        <v>109</v>
      </c>
      <c r="C16">
        <v>361</v>
      </c>
      <c r="D16" s="43">
        <v>245</v>
      </c>
      <c r="E16" s="24">
        <f t="shared" si="0"/>
        <v>88445</v>
      </c>
    </row>
    <row r="17" spans="1:6">
      <c r="B17" s="43" t="s">
        <v>110</v>
      </c>
      <c r="C17">
        <v>298</v>
      </c>
      <c r="D17" s="43">
        <v>245</v>
      </c>
      <c r="E17" s="24">
        <f t="shared" si="0"/>
        <v>73010</v>
      </c>
    </row>
    <row r="30" spans="1:6">
      <c r="A30" s="43" t="s">
        <v>122</v>
      </c>
      <c r="B30" s="43" t="s">
        <v>119</v>
      </c>
      <c r="C30" s="43" t="s">
        <v>120</v>
      </c>
      <c r="D30" s="43" t="s">
        <v>121</v>
      </c>
      <c r="E30" s="43" t="s">
        <v>21</v>
      </c>
      <c r="F30" s="43" t="s">
        <v>98</v>
      </c>
    </row>
    <row r="31" spans="1:6" s="43" customFormat="1">
      <c r="A31" t="s">
        <v>0</v>
      </c>
      <c r="B31" s="43" t="s">
        <v>103</v>
      </c>
      <c r="C31" s="43" t="s">
        <v>109</v>
      </c>
      <c r="D31" s="43">
        <v>153</v>
      </c>
      <c r="E31" s="43">
        <v>245</v>
      </c>
      <c r="F31" s="24">
        <f t="shared" ref="F31:F54" si="1">E31*D31</f>
        <v>37485</v>
      </c>
    </row>
    <row r="32" spans="1:6" s="43" customFormat="1">
      <c r="B32" s="43" t="s">
        <v>103</v>
      </c>
      <c r="C32" s="43" t="s">
        <v>110</v>
      </c>
      <c r="D32" s="43">
        <v>410</v>
      </c>
      <c r="E32" s="43">
        <v>245</v>
      </c>
      <c r="F32" s="24">
        <f t="shared" si="1"/>
        <v>100450</v>
      </c>
    </row>
    <row r="33" spans="1:6" s="43" customFormat="1">
      <c r="B33" s="43" t="s">
        <v>103</v>
      </c>
      <c r="C33" s="43" t="s">
        <v>111</v>
      </c>
      <c r="D33" s="43">
        <v>75</v>
      </c>
      <c r="E33" s="43">
        <v>245</v>
      </c>
      <c r="F33" s="24">
        <f t="shared" si="1"/>
        <v>18375</v>
      </c>
    </row>
    <row r="34" spans="1:6" s="43" customFormat="1">
      <c r="B34" s="43" t="s">
        <v>103</v>
      </c>
      <c r="C34" s="43" t="s">
        <v>112</v>
      </c>
      <c r="D34" s="43">
        <v>53</v>
      </c>
      <c r="E34" s="43">
        <v>245</v>
      </c>
      <c r="F34" s="24">
        <f t="shared" si="1"/>
        <v>12985</v>
      </c>
    </row>
    <row r="35" spans="1:6" s="43" customFormat="1">
      <c r="B35" s="43" t="s">
        <v>103</v>
      </c>
      <c r="C35" s="43" t="s">
        <v>113</v>
      </c>
      <c r="D35" s="43">
        <v>80</v>
      </c>
      <c r="E35" s="43">
        <v>180</v>
      </c>
      <c r="F35" s="24">
        <f t="shared" si="1"/>
        <v>14400</v>
      </c>
    </row>
    <row r="36" spans="1:6" s="43" customFormat="1">
      <c r="B36" s="43" t="s">
        <v>103</v>
      </c>
      <c r="C36" s="43" t="s">
        <v>114</v>
      </c>
      <c r="D36" s="43">
        <v>203</v>
      </c>
      <c r="E36" s="43">
        <v>180</v>
      </c>
      <c r="F36" s="24">
        <f t="shared" si="1"/>
        <v>36540</v>
      </c>
    </row>
    <row r="37" spans="1:6" s="43" customFormat="1">
      <c r="B37" s="43" t="s">
        <v>103</v>
      </c>
      <c r="C37" s="43" t="s">
        <v>115</v>
      </c>
      <c r="D37" s="43">
        <v>87</v>
      </c>
      <c r="E37" s="43">
        <v>180</v>
      </c>
      <c r="F37" s="24">
        <f t="shared" si="1"/>
        <v>15660</v>
      </c>
    </row>
    <row r="38" spans="1:6" s="43" customFormat="1">
      <c r="B38" s="43" t="s">
        <v>103</v>
      </c>
      <c r="C38" s="43" t="s">
        <v>116</v>
      </c>
      <c r="D38" s="43">
        <v>63</v>
      </c>
      <c r="E38" s="43">
        <v>180</v>
      </c>
      <c r="F38" s="24">
        <f t="shared" si="1"/>
        <v>11340</v>
      </c>
    </row>
    <row r="39" spans="1:6" s="43" customFormat="1">
      <c r="A39" s="43" t="s">
        <v>1</v>
      </c>
      <c r="B39" s="43" t="s">
        <v>103</v>
      </c>
      <c r="C39" s="43" t="s">
        <v>109</v>
      </c>
      <c r="D39" s="43">
        <v>315</v>
      </c>
      <c r="E39" s="43">
        <v>245</v>
      </c>
      <c r="F39" s="24">
        <f t="shared" si="1"/>
        <v>77175</v>
      </c>
    </row>
    <row r="40" spans="1:6" s="43" customFormat="1">
      <c r="B40" s="43" t="s">
        <v>103</v>
      </c>
      <c r="C40" s="43" t="s">
        <v>110</v>
      </c>
      <c r="D40" s="43">
        <v>407</v>
      </c>
      <c r="E40" s="43">
        <v>245</v>
      </c>
      <c r="F40" s="24">
        <f t="shared" si="1"/>
        <v>99715</v>
      </c>
    </row>
    <row r="41" spans="1:6" s="43" customFormat="1">
      <c r="B41" s="43" t="s">
        <v>103</v>
      </c>
      <c r="C41" s="43" t="s">
        <v>111</v>
      </c>
      <c r="D41" s="43">
        <v>96</v>
      </c>
      <c r="E41" s="43">
        <v>245</v>
      </c>
      <c r="F41" s="24">
        <f t="shared" si="1"/>
        <v>23520</v>
      </c>
    </row>
    <row r="42" spans="1:6" s="43" customFormat="1">
      <c r="B42" s="43" t="s">
        <v>103</v>
      </c>
      <c r="C42" s="43" t="s">
        <v>112</v>
      </c>
      <c r="D42" s="43">
        <v>82</v>
      </c>
      <c r="E42" s="43">
        <v>245</v>
      </c>
      <c r="F42" s="24">
        <f t="shared" si="1"/>
        <v>20090</v>
      </c>
    </row>
    <row r="43" spans="1:6" s="43" customFormat="1">
      <c r="B43" s="43" t="s">
        <v>103</v>
      </c>
      <c r="C43" s="43" t="s">
        <v>113</v>
      </c>
      <c r="D43" s="43">
        <v>130</v>
      </c>
      <c r="E43" s="43">
        <v>180</v>
      </c>
      <c r="F43" s="24">
        <f t="shared" si="1"/>
        <v>23400</v>
      </c>
    </row>
    <row r="44" spans="1:6" s="43" customFormat="1">
      <c r="B44" s="43" t="s">
        <v>103</v>
      </c>
      <c r="C44" s="43" t="s">
        <v>114</v>
      </c>
      <c r="D44" s="43">
        <v>72</v>
      </c>
      <c r="E44" s="43">
        <v>180</v>
      </c>
      <c r="F44" s="24">
        <f t="shared" si="1"/>
        <v>12960</v>
      </c>
    </row>
    <row r="45" spans="1:6" s="43" customFormat="1">
      <c r="B45" s="43" t="s">
        <v>103</v>
      </c>
      <c r="C45" s="43" t="s">
        <v>115</v>
      </c>
      <c r="D45" s="43">
        <v>42</v>
      </c>
      <c r="E45" s="43">
        <v>180</v>
      </c>
      <c r="F45" s="24">
        <f t="shared" si="1"/>
        <v>7560</v>
      </c>
    </row>
    <row r="46" spans="1:6" s="43" customFormat="1">
      <c r="B46" s="43" t="s">
        <v>103</v>
      </c>
      <c r="C46" s="43" t="s">
        <v>116</v>
      </c>
      <c r="D46" s="43">
        <v>59</v>
      </c>
      <c r="E46" s="43">
        <v>180</v>
      </c>
      <c r="F46" s="24">
        <f t="shared" si="1"/>
        <v>10620</v>
      </c>
    </row>
    <row r="47" spans="1:6">
      <c r="A47" s="43" t="s">
        <v>2</v>
      </c>
      <c r="B47" s="43" t="s">
        <v>103</v>
      </c>
      <c r="C47" s="43" t="s">
        <v>109</v>
      </c>
      <c r="D47" s="43">
        <v>458</v>
      </c>
      <c r="E47" s="43">
        <v>245</v>
      </c>
      <c r="F47" s="24">
        <f t="shared" si="1"/>
        <v>112210</v>
      </c>
    </row>
    <row r="48" spans="1:6">
      <c r="B48" s="43" t="s">
        <v>103</v>
      </c>
      <c r="C48" s="43" t="s">
        <v>110</v>
      </c>
      <c r="D48" s="43">
        <v>613</v>
      </c>
      <c r="E48" s="43">
        <v>245</v>
      </c>
      <c r="F48" s="24">
        <f t="shared" si="1"/>
        <v>150185</v>
      </c>
    </row>
    <row r="49" spans="2:6">
      <c r="B49" s="43" t="s">
        <v>103</v>
      </c>
      <c r="C49" s="43" t="s">
        <v>111</v>
      </c>
      <c r="D49" s="43">
        <v>700</v>
      </c>
      <c r="E49" s="43">
        <v>245</v>
      </c>
      <c r="F49" s="24">
        <f t="shared" si="1"/>
        <v>171500</v>
      </c>
    </row>
    <row r="50" spans="2:6">
      <c r="B50" s="43" t="s">
        <v>103</v>
      </c>
      <c r="C50" s="43" t="s">
        <v>112</v>
      </c>
      <c r="D50" s="43">
        <v>495</v>
      </c>
      <c r="E50" s="43">
        <v>245</v>
      </c>
      <c r="F50" s="24">
        <f t="shared" si="1"/>
        <v>121275</v>
      </c>
    </row>
    <row r="51" spans="2:6">
      <c r="B51" s="43" t="s">
        <v>103</v>
      </c>
      <c r="C51" s="43" t="s">
        <v>113</v>
      </c>
      <c r="D51" s="43">
        <v>905</v>
      </c>
      <c r="E51" s="43">
        <v>180</v>
      </c>
      <c r="F51" s="24">
        <f t="shared" si="1"/>
        <v>162900</v>
      </c>
    </row>
    <row r="52" spans="2:6">
      <c r="B52" s="43" t="s">
        <v>103</v>
      </c>
      <c r="C52" s="43" t="s">
        <v>114</v>
      </c>
      <c r="D52" s="43">
        <v>352</v>
      </c>
      <c r="E52" s="43">
        <v>180</v>
      </c>
      <c r="F52" s="24">
        <f t="shared" si="1"/>
        <v>63360</v>
      </c>
    </row>
    <row r="53" spans="2:6">
      <c r="B53" s="43" t="s">
        <v>103</v>
      </c>
      <c r="C53" s="43" t="s">
        <v>115</v>
      </c>
      <c r="D53" s="43">
        <v>126</v>
      </c>
      <c r="E53" s="43">
        <v>180</v>
      </c>
      <c r="F53" s="24">
        <f t="shared" si="1"/>
        <v>22680</v>
      </c>
    </row>
    <row r="54" spans="2:6">
      <c r="B54" s="43" t="s">
        <v>103</v>
      </c>
      <c r="C54" s="43" t="s">
        <v>116</v>
      </c>
      <c r="D54" s="43">
        <v>328</v>
      </c>
      <c r="E54" s="43">
        <v>180</v>
      </c>
      <c r="F54" s="24">
        <f t="shared" si="1"/>
        <v>59040</v>
      </c>
    </row>
  </sheetData>
  <phoneticPr fontId="15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Bar Single Series</vt:lpstr>
      <vt:lpstr>Bar Multiple Series</vt:lpstr>
      <vt:lpstr>Column Single Series</vt:lpstr>
      <vt:lpstr>Column Multiple Series</vt:lpstr>
      <vt:lpstr>Line and Scatter</vt:lpstr>
      <vt:lpstr>Pie</vt:lpstr>
      <vt:lpstr>Area</vt:lpstr>
      <vt:lpstr>Bubble</vt:lpstr>
      <vt:lpstr>Doughnut</vt:lpstr>
      <vt:lpstr>Stock</vt:lpstr>
      <vt:lpstr>Surface</vt:lpstr>
      <vt:lpstr>Radar</vt:lpstr>
      <vt:lpstr>Funnel&amp;Waterfall</vt:lpstr>
      <vt:lpstr>Box&amp;Whisker</vt:lpstr>
      <vt:lpstr>Treemap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2016-05-31T13:38:58Z</dcterms:created>
  <dcterms:modified xsi:type="dcterms:W3CDTF">2021-08-30T20:50:19Z</dcterms:modified>
</cp:coreProperties>
</file>